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namedSheetViews/namedSheetView1.xml" ContentType="application/vnd.ms-excel.namedsheetview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alox\Downloads\"/>
    </mc:Choice>
  </mc:AlternateContent>
  <bookViews>
    <workbookView xWindow="-120" yWindow="-120" windowWidth="29040" windowHeight="15720" tabRatio="893" activeTab="2"/>
  </bookViews>
  <sheets>
    <sheet name="MATRIZ" sheetId="2" r:id="rId1"/>
    <sheet name="TABLA DINAMICA" sheetId="3" r:id="rId2"/>
    <sheet name="COMPARATIVO" sheetId="6" r:id="rId3"/>
    <sheet name="5_EQUIPOS_27_04" sheetId="5" r:id="rId4"/>
  </sheets>
  <definedNames>
    <definedName name="_xlnm._FilterDatabase" localSheetId="3" hidden="1">'5_EQUIPOS_27_04'!$A$1:$X$180</definedName>
    <definedName name="_xlnm._FilterDatabase" localSheetId="0" hidden="1">MATRIZ!$A$1:$X$180</definedName>
  </definedNames>
  <calcPr calcId="162913"/>
  <pivotCaches>
    <pivotCache cacheId="7"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6" l="1"/>
  <c r="D28" i="6"/>
  <c r="E28" i="6"/>
  <c r="F28" i="6"/>
  <c r="G28" i="6"/>
  <c r="H28" i="6"/>
  <c r="B28" i="6"/>
  <c r="B10" i="6"/>
  <c r="C10" i="6"/>
  <c r="L16" i="6"/>
  <c r="L17" i="6"/>
  <c r="L18" i="6"/>
  <c r="L15" i="6"/>
  <c r="C19" i="6"/>
  <c r="D19" i="6"/>
  <c r="E19" i="6"/>
  <c r="F19" i="6"/>
  <c r="G19" i="6"/>
  <c r="H19" i="6"/>
  <c r="I19" i="6"/>
  <c r="J19" i="6"/>
  <c r="K19" i="6"/>
  <c r="B19" i="6"/>
  <c r="L19" i="6" l="1"/>
  <c r="F145" i="2"/>
  <c r="D188" i="5"/>
  <c r="M187" i="5"/>
  <c r="J181" i="5"/>
  <c r="G181" i="5"/>
  <c r="E181" i="5"/>
  <c r="H127" i="5"/>
  <c r="F127" i="5"/>
  <c r="I127" i="5" s="1"/>
  <c r="L127" i="5" s="1"/>
  <c r="H121" i="5"/>
  <c r="F121" i="5"/>
  <c r="H143" i="5"/>
  <c r="F143" i="5"/>
  <c r="K143" i="5" s="1"/>
  <c r="H118" i="5"/>
  <c r="F118" i="5"/>
  <c r="K118" i="5" s="1"/>
  <c r="H64" i="5"/>
  <c r="F64" i="5"/>
  <c r="I64" i="5" s="1"/>
  <c r="L64" i="5" s="1"/>
  <c r="H130" i="5"/>
  <c r="F130" i="5"/>
  <c r="H180" i="5"/>
  <c r="F180" i="5"/>
  <c r="K180" i="5" s="1"/>
  <c r="H177" i="5"/>
  <c r="F177" i="5"/>
  <c r="K177" i="5" s="1"/>
  <c r="H32" i="5"/>
  <c r="F32" i="5"/>
  <c r="I32" i="5" s="1"/>
  <c r="L32" i="5" s="1"/>
  <c r="H60" i="5"/>
  <c r="F60" i="5"/>
  <c r="H138" i="5"/>
  <c r="F138" i="5"/>
  <c r="K138" i="5" s="1"/>
  <c r="H150" i="5"/>
  <c r="F150" i="5"/>
  <c r="K150" i="5" s="1"/>
  <c r="H71" i="5"/>
  <c r="F71" i="5"/>
  <c r="I71" i="5" s="1"/>
  <c r="L71" i="5" s="1"/>
  <c r="H53" i="5"/>
  <c r="F53" i="5"/>
  <c r="H40" i="5"/>
  <c r="F40" i="5"/>
  <c r="K40" i="5" s="1"/>
  <c r="H126" i="5"/>
  <c r="F126" i="5"/>
  <c r="K126" i="5" s="1"/>
  <c r="H112" i="5"/>
  <c r="F112" i="5"/>
  <c r="I112" i="5" s="1"/>
  <c r="L112" i="5" s="1"/>
  <c r="H123" i="5"/>
  <c r="F123" i="5"/>
  <c r="H55" i="5"/>
  <c r="F55" i="5"/>
  <c r="K55" i="5" s="1"/>
  <c r="H167" i="5"/>
  <c r="F167" i="5"/>
  <c r="K167" i="5" s="1"/>
  <c r="H67" i="5"/>
  <c r="F67" i="5"/>
  <c r="I67" i="5" s="1"/>
  <c r="L67" i="5" s="1"/>
  <c r="H63" i="5"/>
  <c r="F63" i="5"/>
  <c r="K153" i="5"/>
  <c r="I153" i="5"/>
  <c r="L153" i="5" s="1"/>
  <c r="H153" i="5"/>
  <c r="H9" i="5"/>
  <c r="F9" i="5"/>
  <c r="K9" i="5" s="1"/>
  <c r="H28" i="5"/>
  <c r="F28" i="5"/>
  <c r="K28" i="5" s="1"/>
  <c r="H16" i="5"/>
  <c r="F16" i="5"/>
  <c r="I16" i="5" s="1"/>
  <c r="L16" i="5" s="1"/>
  <c r="H129" i="5"/>
  <c r="F129" i="5"/>
  <c r="H174" i="5"/>
  <c r="F174" i="5"/>
  <c r="K174" i="5" s="1"/>
  <c r="H179" i="5"/>
  <c r="F179" i="5"/>
  <c r="K179" i="5" s="1"/>
  <c r="H176" i="5"/>
  <c r="F176" i="5"/>
  <c r="I176" i="5" s="1"/>
  <c r="L176" i="5" s="1"/>
  <c r="H31" i="5"/>
  <c r="F31" i="5"/>
  <c r="H161" i="5"/>
  <c r="F161" i="5"/>
  <c r="K161" i="5" s="1"/>
  <c r="H59" i="5"/>
  <c r="F59" i="5"/>
  <c r="K59" i="5" s="1"/>
  <c r="H137" i="5"/>
  <c r="F137" i="5"/>
  <c r="I137" i="5" s="1"/>
  <c r="L137" i="5" s="1"/>
  <c r="H74" i="5"/>
  <c r="F74" i="5"/>
  <c r="H11" i="5"/>
  <c r="F11" i="5"/>
  <c r="K11" i="5" s="1"/>
  <c r="H13" i="5"/>
  <c r="F13" i="5"/>
  <c r="I13" i="5" s="1"/>
  <c r="L13" i="5" s="1"/>
  <c r="H6" i="5"/>
  <c r="F6" i="5"/>
  <c r="I6" i="5" s="1"/>
  <c r="L6" i="5" s="1"/>
  <c r="H93" i="5"/>
  <c r="F93" i="5"/>
  <c r="H70" i="5"/>
  <c r="F70" i="5"/>
  <c r="K70" i="5" s="1"/>
  <c r="H149" i="5"/>
  <c r="F149" i="5"/>
  <c r="K149" i="5" s="1"/>
  <c r="H52" i="5"/>
  <c r="F52" i="5"/>
  <c r="I52" i="5" s="1"/>
  <c r="L52" i="5" s="1"/>
  <c r="H39" i="5"/>
  <c r="F39" i="5"/>
  <c r="H43" i="5"/>
  <c r="F43" i="5"/>
  <c r="K43" i="5" s="1"/>
  <c r="H124" i="5"/>
  <c r="F124" i="5"/>
  <c r="I124" i="5" s="1"/>
  <c r="L124" i="5" s="1"/>
  <c r="H122" i="5"/>
  <c r="F122" i="5"/>
  <c r="I122" i="5" s="1"/>
  <c r="L122" i="5" s="1"/>
  <c r="H120" i="5"/>
  <c r="F120" i="5"/>
  <c r="H56" i="5"/>
  <c r="F56" i="5"/>
  <c r="K56" i="5" s="1"/>
  <c r="H166" i="5"/>
  <c r="F166" i="5"/>
  <c r="K166" i="5" s="1"/>
  <c r="H99" i="5"/>
  <c r="F99" i="5"/>
  <c r="I99" i="5" s="1"/>
  <c r="L99" i="5" s="1"/>
  <c r="H66" i="5"/>
  <c r="F66" i="5"/>
  <c r="H62" i="5"/>
  <c r="F62" i="5"/>
  <c r="K62" i="5" s="1"/>
  <c r="H48" i="5"/>
  <c r="F48" i="5"/>
  <c r="K48" i="5" s="1"/>
  <c r="H152" i="5"/>
  <c r="F152" i="5"/>
  <c r="I152" i="5" s="1"/>
  <c r="L152" i="5" s="1"/>
  <c r="H37" i="5"/>
  <c r="F37" i="5"/>
  <c r="H8" i="5"/>
  <c r="F8" i="5"/>
  <c r="K8" i="5" s="1"/>
  <c r="H27" i="5"/>
  <c r="F27" i="5"/>
  <c r="K27" i="5" s="1"/>
  <c r="H25" i="5"/>
  <c r="F25" i="5"/>
  <c r="I25" i="5" s="1"/>
  <c r="L25" i="5" s="1"/>
  <c r="H15" i="5"/>
  <c r="F15" i="5"/>
  <c r="H128" i="5"/>
  <c r="F128" i="5"/>
  <c r="K128" i="5" s="1"/>
  <c r="H173" i="5"/>
  <c r="F173" i="5"/>
  <c r="K173" i="5" s="1"/>
  <c r="H178" i="5"/>
  <c r="F178" i="5"/>
  <c r="I178" i="5" s="1"/>
  <c r="L178" i="5" s="1"/>
  <c r="H175" i="5"/>
  <c r="F175" i="5"/>
  <c r="H30" i="5"/>
  <c r="F30" i="5"/>
  <c r="K30" i="5" s="1"/>
  <c r="H160" i="5"/>
  <c r="F160" i="5"/>
  <c r="K160" i="5" s="1"/>
  <c r="H58" i="5"/>
  <c r="F58" i="5"/>
  <c r="I58" i="5" s="1"/>
  <c r="L58" i="5" s="1"/>
  <c r="H136" i="5"/>
  <c r="F136" i="5"/>
  <c r="H103" i="5"/>
  <c r="F103" i="5"/>
  <c r="K103" i="5" s="1"/>
  <c r="H12" i="5"/>
  <c r="F12" i="5"/>
  <c r="K12" i="5" s="1"/>
  <c r="H148" i="5"/>
  <c r="F148" i="5"/>
  <c r="I148" i="5" s="1"/>
  <c r="L148" i="5" s="1"/>
  <c r="H69" i="5"/>
  <c r="F69" i="5"/>
  <c r="H51" i="5"/>
  <c r="F51" i="5"/>
  <c r="K51" i="5" s="1"/>
  <c r="H38" i="5"/>
  <c r="F38" i="5"/>
  <c r="I38" i="5" s="1"/>
  <c r="L38" i="5" s="1"/>
  <c r="H45" i="5"/>
  <c r="F45" i="5"/>
  <c r="I45" i="5" s="1"/>
  <c r="L45" i="5" s="1"/>
  <c r="H65" i="5"/>
  <c r="F65" i="5"/>
  <c r="H125" i="5"/>
  <c r="F125" i="5"/>
  <c r="K125" i="5" s="1"/>
  <c r="H18" i="5"/>
  <c r="F18" i="5"/>
  <c r="I18" i="5" s="1"/>
  <c r="L18" i="5" s="1"/>
  <c r="L17" i="5"/>
  <c r="H17" i="5"/>
  <c r="F17" i="5"/>
  <c r="I17" i="5" s="1"/>
  <c r="H119" i="5"/>
  <c r="F119" i="5"/>
  <c r="H54" i="5"/>
  <c r="F54" i="5"/>
  <c r="K54" i="5" s="1"/>
  <c r="H116" i="5"/>
  <c r="F116" i="5"/>
  <c r="K116" i="5" s="1"/>
  <c r="H115" i="5"/>
  <c r="F115" i="5"/>
  <c r="K115" i="5" s="1"/>
  <c r="H98" i="5"/>
  <c r="F98" i="5"/>
  <c r="I98" i="5" s="1"/>
  <c r="L98" i="5" s="1"/>
  <c r="H172" i="5"/>
  <c r="F172" i="5"/>
  <c r="K172" i="5" s="1"/>
  <c r="H29" i="5"/>
  <c r="F29" i="5"/>
  <c r="K29" i="5" s="1"/>
  <c r="H117" i="5"/>
  <c r="F117" i="5"/>
  <c r="K117" i="5" s="1"/>
  <c r="H33" i="5"/>
  <c r="F33" i="5"/>
  <c r="I33" i="5" s="1"/>
  <c r="L33" i="5" s="1"/>
  <c r="H100" i="5"/>
  <c r="F100" i="5"/>
  <c r="K100" i="5" s="1"/>
  <c r="H140" i="5"/>
  <c r="F140" i="5"/>
  <c r="K140" i="5" s="1"/>
  <c r="H61" i="5"/>
  <c r="F61" i="5"/>
  <c r="K61" i="5" s="1"/>
  <c r="K47" i="5"/>
  <c r="H47" i="5"/>
  <c r="F47" i="5"/>
  <c r="I47" i="5" s="1"/>
  <c r="L47" i="5" s="1"/>
  <c r="H151" i="5"/>
  <c r="F151" i="5"/>
  <c r="K151" i="5" s="1"/>
  <c r="H50" i="5"/>
  <c r="F50" i="5"/>
  <c r="K50" i="5" s="1"/>
  <c r="H36" i="5"/>
  <c r="F36" i="5"/>
  <c r="I36" i="5" s="1"/>
  <c r="L36" i="5" s="1"/>
  <c r="H7" i="5"/>
  <c r="F7" i="5"/>
  <c r="I7" i="5" s="1"/>
  <c r="L7" i="5" s="1"/>
  <c r="H49" i="5"/>
  <c r="F49" i="5"/>
  <c r="K49" i="5" s="1"/>
  <c r="H26" i="5"/>
  <c r="F26" i="5"/>
  <c r="K26" i="5" s="1"/>
  <c r="H24" i="5"/>
  <c r="F24" i="5"/>
  <c r="K24" i="5" s="1"/>
  <c r="H57" i="5"/>
  <c r="F57" i="5"/>
  <c r="I57" i="5" s="1"/>
  <c r="L57" i="5" s="1"/>
  <c r="H14" i="5"/>
  <c r="F14" i="5"/>
  <c r="K14" i="5" s="1"/>
  <c r="H3" i="5"/>
  <c r="F3" i="5"/>
  <c r="K3" i="5" s="1"/>
  <c r="H139" i="5"/>
  <c r="F139" i="5"/>
  <c r="K139" i="5" s="1"/>
  <c r="H102" i="5"/>
  <c r="F102" i="5"/>
  <c r="I102" i="5" s="1"/>
  <c r="L102" i="5" s="1"/>
  <c r="H10" i="5"/>
  <c r="F10" i="5"/>
  <c r="K10" i="5" s="1"/>
  <c r="H68" i="5"/>
  <c r="F68" i="5"/>
  <c r="K68" i="5" s="1"/>
  <c r="H141" i="5"/>
  <c r="F141" i="5"/>
  <c r="K141" i="5" s="1"/>
  <c r="H142" i="5"/>
  <c r="F142" i="5"/>
  <c r="I142" i="5" s="1"/>
  <c r="L142" i="5" s="1"/>
  <c r="H144" i="5"/>
  <c r="F144" i="5"/>
  <c r="K144" i="5" s="1"/>
  <c r="H159" i="5"/>
  <c r="F159" i="5"/>
  <c r="K159" i="5" s="1"/>
  <c r="H147" i="5"/>
  <c r="F147" i="5"/>
  <c r="I147" i="5" s="1"/>
  <c r="L147" i="5" s="1"/>
  <c r="H44" i="5"/>
  <c r="F44" i="5"/>
  <c r="I44" i="5" s="1"/>
  <c r="L44" i="5" s="1"/>
  <c r="H46" i="5"/>
  <c r="F46" i="5"/>
  <c r="K46" i="5" s="1"/>
  <c r="H168" i="5"/>
  <c r="F168" i="5"/>
  <c r="I168" i="5" s="1"/>
  <c r="H97" i="5"/>
  <c r="F97" i="5"/>
  <c r="K97" i="5" s="1"/>
  <c r="L97" i="5" s="1"/>
  <c r="H88" i="5"/>
  <c r="F88" i="5"/>
  <c r="K88" i="5" s="1"/>
  <c r="L88" i="5" s="1"/>
  <c r="H86" i="5"/>
  <c r="F86" i="5"/>
  <c r="K86" i="5" s="1"/>
  <c r="L86" i="5" s="1"/>
  <c r="H77" i="5"/>
  <c r="F77" i="5"/>
  <c r="I77" i="5" s="1"/>
  <c r="H85" i="5"/>
  <c r="F85" i="5"/>
  <c r="K85" i="5" s="1"/>
  <c r="L85" i="5" s="1"/>
  <c r="H109" i="5"/>
  <c r="F109" i="5"/>
  <c r="K109" i="5" s="1"/>
  <c r="L109" i="5" s="1"/>
  <c r="H107" i="5"/>
  <c r="F107" i="5"/>
  <c r="K107" i="5" s="1"/>
  <c r="L107" i="5" s="1"/>
  <c r="H135" i="5"/>
  <c r="F135" i="5"/>
  <c r="I135" i="5" s="1"/>
  <c r="H131" i="5"/>
  <c r="F131" i="5"/>
  <c r="K131" i="5" s="1"/>
  <c r="L131" i="5" s="1"/>
  <c r="H81" i="5"/>
  <c r="F81" i="5"/>
  <c r="K81" i="5" s="1"/>
  <c r="L81" i="5" s="1"/>
  <c r="H78" i="5"/>
  <c r="F78" i="5"/>
  <c r="K78" i="5" s="1"/>
  <c r="L78" i="5" s="1"/>
  <c r="H89" i="5"/>
  <c r="F89" i="5"/>
  <c r="I89" i="5" s="1"/>
  <c r="H156" i="5"/>
  <c r="F156" i="5"/>
  <c r="K156" i="5" s="1"/>
  <c r="L156" i="5" s="1"/>
  <c r="H171" i="5"/>
  <c r="F171" i="5"/>
  <c r="K171" i="5" s="1"/>
  <c r="L171" i="5" s="1"/>
  <c r="H96" i="5"/>
  <c r="F96" i="5"/>
  <c r="K96" i="5" s="1"/>
  <c r="L96" i="5" s="1"/>
  <c r="H73" i="5"/>
  <c r="F73" i="5"/>
  <c r="I73" i="5" s="1"/>
  <c r="H5" i="5"/>
  <c r="F5" i="5"/>
  <c r="K5" i="5" s="1"/>
  <c r="L5" i="5" s="1"/>
  <c r="H146" i="5"/>
  <c r="F146" i="5"/>
  <c r="I146" i="5" s="1"/>
  <c r="H42" i="5"/>
  <c r="F42" i="5"/>
  <c r="I42" i="5" s="1"/>
  <c r="H23" i="5"/>
  <c r="F23" i="5"/>
  <c r="I23" i="5" s="1"/>
  <c r="H108" i="5"/>
  <c r="F108" i="5"/>
  <c r="K108" i="5" s="1"/>
  <c r="L108" i="5" s="1"/>
  <c r="H84" i="5"/>
  <c r="F84" i="5"/>
  <c r="K84" i="5" s="1"/>
  <c r="L84" i="5" s="1"/>
  <c r="H76" i="5"/>
  <c r="F76" i="5"/>
  <c r="K76" i="5" s="1"/>
  <c r="L76" i="5" s="1"/>
  <c r="H87" i="5"/>
  <c r="F87" i="5"/>
  <c r="I87" i="5" s="1"/>
  <c r="H21" i="5"/>
  <c r="F21" i="5"/>
  <c r="H35" i="5"/>
  <c r="F35" i="5"/>
  <c r="K35" i="5" s="1"/>
  <c r="L35" i="5" s="1"/>
  <c r="H114" i="5"/>
  <c r="F114" i="5"/>
  <c r="K114" i="5" s="1"/>
  <c r="L114" i="5" s="1"/>
  <c r="H111" i="5"/>
  <c r="F111" i="5"/>
  <c r="I111" i="5" s="1"/>
  <c r="H158" i="5"/>
  <c r="F158" i="5"/>
  <c r="H165" i="5"/>
  <c r="F165" i="5"/>
  <c r="K165" i="5" s="1"/>
  <c r="L165" i="5" s="1"/>
  <c r="H163" i="5"/>
  <c r="F163" i="5"/>
  <c r="K163" i="5" s="1"/>
  <c r="L163" i="5" s="1"/>
  <c r="H22" i="5"/>
  <c r="F22" i="5"/>
  <c r="I22" i="5" s="1"/>
  <c r="H106" i="5"/>
  <c r="F106" i="5"/>
  <c r="H134" i="5"/>
  <c r="F134" i="5"/>
  <c r="I134" i="5" s="1"/>
  <c r="H83" i="5"/>
  <c r="F83" i="5"/>
  <c r="I83" i="5" s="1"/>
  <c r="H79" i="5"/>
  <c r="F79" i="5"/>
  <c r="I79" i="5" s="1"/>
  <c r="H92" i="5"/>
  <c r="F92" i="5"/>
  <c r="H155" i="5"/>
  <c r="F155" i="5"/>
  <c r="I155" i="5" s="1"/>
  <c r="H170" i="5"/>
  <c r="F170" i="5"/>
  <c r="I170" i="5" s="1"/>
  <c r="H95" i="5"/>
  <c r="F95" i="5"/>
  <c r="I95" i="5" s="1"/>
  <c r="H72" i="5"/>
  <c r="F72" i="5"/>
  <c r="H4" i="5"/>
  <c r="F4" i="5"/>
  <c r="K4" i="5" s="1"/>
  <c r="L4" i="5" s="1"/>
  <c r="H145" i="5"/>
  <c r="F145" i="5"/>
  <c r="I145" i="5" s="1"/>
  <c r="H41" i="5"/>
  <c r="F41" i="5"/>
  <c r="I41" i="5" s="1"/>
  <c r="H75" i="5"/>
  <c r="F75" i="5"/>
  <c r="H20" i="5"/>
  <c r="F20" i="5"/>
  <c r="K20" i="5" s="1"/>
  <c r="L20" i="5" s="1"/>
  <c r="H34" i="5"/>
  <c r="F34" i="5"/>
  <c r="I34" i="5" s="1"/>
  <c r="H113" i="5"/>
  <c r="F113" i="5"/>
  <c r="I113" i="5" s="1"/>
  <c r="H110" i="5"/>
  <c r="F110" i="5"/>
  <c r="H157" i="5"/>
  <c r="F157" i="5"/>
  <c r="K157" i="5" s="1"/>
  <c r="L157" i="5" s="1"/>
  <c r="H164" i="5"/>
  <c r="F164" i="5"/>
  <c r="I164" i="5" s="1"/>
  <c r="H162" i="5"/>
  <c r="F162" i="5"/>
  <c r="I162" i="5" s="1"/>
  <c r="H19" i="5"/>
  <c r="F19" i="5"/>
  <c r="H105" i="5"/>
  <c r="F105" i="5"/>
  <c r="K105" i="5" s="1"/>
  <c r="L105" i="5" s="1"/>
  <c r="H133" i="5"/>
  <c r="F133" i="5"/>
  <c r="I133" i="5" s="1"/>
  <c r="H82" i="5"/>
  <c r="F82" i="5"/>
  <c r="I82" i="5" s="1"/>
  <c r="H80" i="5"/>
  <c r="F80" i="5"/>
  <c r="H91" i="5"/>
  <c r="F91" i="5"/>
  <c r="K91" i="5" s="1"/>
  <c r="L91" i="5" s="1"/>
  <c r="H154" i="5"/>
  <c r="F154" i="5"/>
  <c r="I154" i="5" s="1"/>
  <c r="H169" i="5"/>
  <c r="F169" i="5"/>
  <c r="I169" i="5" s="1"/>
  <c r="H94" i="5"/>
  <c r="F94" i="5"/>
  <c r="F101" i="5"/>
  <c r="K101" i="5" s="1"/>
  <c r="L101" i="5" s="1"/>
  <c r="H104" i="5"/>
  <c r="F104" i="5"/>
  <c r="H132" i="5"/>
  <c r="F132" i="5"/>
  <c r="K132" i="5" s="1"/>
  <c r="H90" i="5"/>
  <c r="F90" i="5"/>
  <c r="K90" i="5" s="1"/>
  <c r="L90" i="5" s="1"/>
  <c r="J181" i="2"/>
  <c r="G181" i="2"/>
  <c r="E181" i="2"/>
  <c r="H161" i="2"/>
  <c r="H139" i="2"/>
  <c r="F139" i="2"/>
  <c r="I139" i="2" s="1"/>
  <c r="L139" i="2" s="1"/>
  <c r="F27" i="2"/>
  <c r="F24" i="2"/>
  <c r="I24" i="2" s="1"/>
  <c r="H24" i="2"/>
  <c r="F59" i="2"/>
  <c r="I59" i="2" s="1"/>
  <c r="F18" i="2"/>
  <c r="F39" i="2"/>
  <c r="F62" i="2"/>
  <c r="F150" i="2"/>
  <c r="F6" i="2"/>
  <c r="K6" i="2" s="1"/>
  <c r="L6" i="2" s="1"/>
  <c r="F82" i="2"/>
  <c r="K82" i="2" s="1"/>
  <c r="F155" i="2"/>
  <c r="F81" i="2"/>
  <c r="K81" i="2" s="1"/>
  <c r="F80" i="2"/>
  <c r="K80" i="2" s="1"/>
  <c r="H82" i="2"/>
  <c r="F10" i="2"/>
  <c r="M187" i="2"/>
  <c r="F126" i="2"/>
  <c r="F87" i="2"/>
  <c r="I141" i="5" l="1"/>
  <c r="L141" i="5" s="1"/>
  <c r="K162" i="5"/>
  <c r="L162" i="5" s="1"/>
  <c r="I61" i="5"/>
  <c r="L61" i="5" s="1"/>
  <c r="I109" i="5"/>
  <c r="K145" i="5"/>
  <c r="L145" i="5" s="1"/>
  <c r="I78" i="5"/>
  <c r="K146" i="5"/>
  <c r="L146" i="5" s="1"/>
  <c r="I29" i="5"/>
  <c r="L29" i="5" s="1"/>
  <c r="K155" i="5"/>
  <c r="L155" i="5" s="1"/>
  <c r="I96" i="5"/>
  <c r="I68" i="5"/>
  <c r="L68" i="5" s="1"/>
  <c r="K33" i="5"/>
  <c r="K18" i="5"/>
  <c r="K154" i="5"/>
  <c r="L154" i="5" s="1"/>
  <c r="I171" i="5"/>
  <c r="I117" i="5"/>
  <c r="L117" i="5" s="1"/>
  <c r="I128" i="5"/>
  <c r="L128" i="5" s="1"/>
  <c r="I90" i="5"/>
  <c r="I132" i="5"/>
  <c r="K169" i="5"/>
  <c r="L169" i="5" s="1"/>
  <c r="K41" i="5"/>
  <c r="L41" i="5" s="1"/>
  <c r="K134" i="5"/>
  <c r="L134" i="5" s="1"/>
  <c r="I163" i="5"/>
  <c r="I165" i="5"/>
  <c r="I114" i="5"/>
  <c r="I35" i="5"/>
  <c r="K42" i="5"/>
  <c r="L42" i="5" s="1"/>
  <c r="K73" i="5"/>
  <c r="L73" i="5" s="1"/>
  <c r="K142" i="5"/>
  <c r="K102" i="5"/>
  <c r="I139" i="5"/>
  <c r="L139" i="5" s="1"/>
  <c r="I3" i="5"/>
  <c r="L3" i="5" s="1"/>
  <c r="I100" i="5"/>
  <c r="L100" i="5" s="1"/>
  <c r="K13" i="5"/>
  <c r="I126" i="5"/>
  <c r="L126" i="5" s="1"/>
  <c r="I40" i="5"/>
  <c r="L40" i="5" s="1"/>
  <c r="K164" i="5"/>
  <c r="L164" i="5" s="1"/>
  <c r="K83" i="5"/>
  <c r="L83" i="5" s="1"/>
  <c r="K22" i="5"/>
  <c r="L22" i="5" s="1"/>
  <c r="I10" i="5"/>
  <c r="L10" i="5" s="1"/>
  <c r="I140" i="5"/>
  <c r="L140" i="5" s="1"/>
  <c r="I27" i="5"/>
  <c r="L27" i="5" s="1"/>
  <c r="K133" i="5"/>
  <c r="L133" i="5" s="1"/>
  <c r="K34" i="5"/>
  <c r="L34" i="5" s="1"/>
  <c r="K170" i="5"/>
  <c r="L170" i="5" s="1"/>
  <c r="K79" i="5"/>
  <c r="L79" i="5" s="1"/>
  <c r="K23" i="5"/>
  <c r="L23" i="5" s="1"/>
  <c r="I107" i="5"/>
  <c r="I159" i="5"/>
  <c r="L159" i="5" s="1"/>
  <c r="I144" i="5"/>
  <c r="L144" i="5" s="1"/>
  <c r="I26" i="5"/>
  <c r="L26" i="5" s="1"/>
  <c r="I50" i="5"/>
  <c r="L50" i="5" s="1"/>
  <c r="I151" i="5"/>
  <c r="L151" i="5" s="1"/>
  <c r="I116" i="5"/>
  <c r="L116" i="5" s="1"/>
  <c r="I54" i="5"/>
  <c r="L54" i="5" s="1"/>
  <c r="K148" i="5"/>
  <c r="I12" i="5"/>
  <c r="L12" i="5" s="1"/>
  <c r="I103" i="5"/>
  <c r="L103" i="5" s="1"/>
  <c r="I160" i="5"/>
  <c r="L160" i="5" s="1"/>
  <c r="I30" i="5"/>
  <c r="L30" i="5" s="1"/>
  <c r="I173" i="5"/>
  <c r="L173" i="5" s="1"/>
  <c r="I43" i="5"/>
  <c r="L43" i="5" s="1"/>
  <c r="I149" i="5"/>
  <c r="L149" i="5" s="1"/>
  <c r="I70" i="5"/>
  <c r="L70" i="5" s="1"/>
  <c r="I59" i="5"/>
  <c r="L59" i="5" s="1"/>
  <c r="I161" i="5"/>
  <c r="L161" i="5" s="1"/>
  <c r="I180" i="5"/>
  <c r="L180" i="5" s="1"/>
  <c r="K82" i="5"/>
  <c r="L82" i="5" s="1"/>
  <c r="K113" i="5"/>
  <c r="L113" i="5" s="1"/>
  <c r="K95" i="5"/>
  <c r="L95" i="5" s="1"/>
  <c r="I81" i="5"/>
  <c r="K168" i="5"/>
  <c r="L168" i="5" s="1"/>
  <c r="K147" i="5"/>
  <c r="K36" i="5"/>
  <c r="K17" i="5"/>
  <c r="I125" i="5"/>
  <c r="L125" i="5" s="1"/>
  <c r="K38" i="5"/>
  <c r="K178" i="5"/>
  <c r="I8" i="5"/>
  <c r="L8" i="5" s="1"/>
  <c r="K124" i="5"/>
  <c r="K6" i="5"/>
  <c r="I11" i="5"/>
  <c r="L11" i="5" s="1"/>
  <c r="I177" i="5"/>
  <c r="L177" i="5" s="1"/>
  <c r="K89" i="5"/>
  <c r="L89" i="5" s="1"/>
  <c r="K135" i="5"/>
  <c r="L135" i="5" s="1"/>
  <c r="I86" i="5"/>
  <c r="I88" i="5"/>
  <c r="K71" i="5"/>
  <c r="I150" i="5"/>
  <c r="L150" i="5" s="1"/>
  <c r="I138" i="5"/>
  <c r="L138" i="5" s="1"/>
  <c r="K64" i="5"/>
  <c r="I118" i="5"/>
  <c r="L118" i="5" s="1"/>
  <c r="I143" i="5"/>
  <c r="L143" i="5" s="1"/>
  <c r="K77" i="5"/>
  <c r="L77" i="5" s="1"/>
  <c r="K152" i="5"/>
  <c r="I48" i="5"/>
  <c r="L48" i="5" s="1"/>
  <c r="I62" i="5"/>
  <c r="L62" i="5" s="1"/>
  <c r="I166" i="5"/>
  <c r="L166" i="5" s="1"/>
  <c r="I56" i="5"/>
  <c r="L56" i="5" s="1"/>
  <c r="I91" i="5"/>
  <c r="I105" i="5"/>
  <c r="I157" i="5"/>
  <c r="I20" i="5"/>
  <c r="I4" i="5"/>
  <c r="I51" i="5"/>
  <c r="L51" i="5" s="1"/>
  <c r="K122" i="5"/>
  <c r="K111" i="5"/>
  <c r="L111" i="5" s="1"/>
  <c r="I76" i="5"/>
  <c r="I84" i="5"/>
  <c r="K176" i="5"/>
  <c r="I179" i="5"/>
  <c r="L179" i="5" s="1"/>
  <c r="I174" i="5"/>
  <c r="L174" i="5" s="1"/>
  <c r="I28" i="5"/>
  <c r="L28" i="5" s="1"/>
  <c r="I9" i="5"/>
  <c r="L9" i="5" s="1"/>
  <c r="K67" i="5"/>
  <c r="I167" i="5"/>
  <c r="L167" i="5" s="1"/>
  <c r="I55" i="5"/>
  <c r="L55" i="5" s="1"/>
  <c r="K87" i="5"/>
  <c r="L87" i="5" s="1"/>
  <c r="K110" i="5"/>
  <c r="L110" i="5" s="1"/>
  <c r="I110" i="5"/>
  <c r="K92" i="5"/>
  <c r="L92" i="5" s="1"/>
  <c r="I92" i="5"/>
  <c r="K158" i="5"/>
  <c r="L158" i="5" s="1"/>
  <c r="I158" i="5"/>
  <c r="K104" i="5"/>
  <c r="L104" i="5" s="1"/>
  <c r="I104" i="5"/>
  <c r="K94" i="5"/>
  <c r="L94" i="5" s="1"/>
  <c r="I94" i="5"/>
  <c r="K75" i="5"/>
  <c r="L75" i="5" s="1"/>
  <c r="I75" i="5"/>
  <c r="L132" i="5"/>
  <c r="K80" i="5"/>
  <c r="L80" i="5" s="1"/>
  <c r="I80" i="5"/>
  <c r="K72" i="5"/>
  <c r="L72" i="5" s="1"/>
  <c r="I72" i="5"/>
  <c r="K106" i="5"/>
  <c r="L106" i="5" s="1"/>
  <c r="I106" i="5"/>
  <c r="K21" i="5"/>
  <c r="L21" i="5" s="1"/>
  <c r="I21" i="5"/>
  <c r="H181" i="5"/>
  <c r="K19" i="5"/>
  <c r="L19" i="5" s="1"/>
  <c r="I19" i="5"/>
  <c r="K69" i="5"/>
  <c r="I69" i="5"/>
  <c r="L69" i="5" s="1"/>
  <c r="K37" i="5"/>
  <c r="I37" i="5"/>
  <c r="L37" i="5" s="1"/>
  <c r="K31" i="5"/>
  <c r="I31" i="5"/>
  <c r="L31" i="5" s="1"/>
  <c r="K123" i="5"/>
  <c r="I123" i="5"/>
  <c r="L123" i="5" s="1"/>
  <c r="K60" i="5"/>
  <c r="I60" i="5"/>
  <c r="L60" i="5" s="1"/>
  <c r="K121" i="5"/>
  <c r="I121" i="5"/>
  <c r="L121" i="5" s="1"/>
  <c r="K119" i="5"/>
  <c r="I119" i="5"/>
  <c r="L119" i="5" s="1"/>
  <c r="K175" i="5"/>
  <c r="I175" i="5"/>
  <c r="L175" i="5" s="1"/>
  <c r="K93" i="5"/>
  <c r="I93" i="5"/>
  <c r="L93" i="5" s="1"/>
  <c r="F181" i="5"/>
  <c r="I108" i="5"/>
  <c r="I5" i="5"/>
  <c r="I156" i="5"/>
  <c r="I131" i="5"/>
  <c r="I85" i="5"/>
  <c r="I97" i="5"/>
  <c r="I14" i="5"/>
  <c r="L14" i="5" s="1"/>
  <c r="K57" i="5"/>
  <c r="I24" i="5"/>
  <c r="L24" i="5" s="1"/>
  <c r="I172" i="5"/>
  <c r="L172" i="5" s="1"/>
  <c r="K98" i="5"/>
  <c r="I115" i="5"/>
  <c r="L115" i="5" s="1"/>
  <c r="K65" i="5"/>
  <c r="I65" i="5"/>
  <c r="L65" i="5" s="1"/>
  <c r="K136" i="5"/>
  <c r="I136" i="5"/>
  <c r="L136" i="5" s="1"/>
  <c r="K15" i="5"/>
  <c r="I15" i="5"/>
  <c r="L15" i="5" s="1"/>
  <c r="K66" i="5"/>
  <c r="I66" i="5"/>
  <c r="L66" i="5" s="1"/>
  <c r="K39" i="5"/>
  <c r="I39" i="5"/>
  <c r="L39" i="5" s="1"/>
  <c r="K74" i="5"/>
  <c r="I74" i="5"/>
  <c r="L74" i="5" s="1"/>
  <c r="K129" i="5"/>
  <c r="I129" i="5"/>
  <c r="L129" i="5" s="1"/>
  <c r="K112" i="5"/>
  <c r="K32" i="5"/>
  <c r="K127" i="5"/>
  <c r="K120" i="5"/>
  <c r="I120" i="5"/>
  <c r="L120" i="5" s="1"/>
  <c r="I46" i="5"/>
  <c r="L46" i="5" s="1"/>
  <c r="K44" i="5"/>
  <c r="I49" i="5"/>
  <c r="L49" i="5" s="1"/>
  <c r="K7" i="5"/>
  <c r="K45" i="5"/>
  <c r="K58" i="5"/>
  <c r="K25" i="5"/>
  <c r="K99" i="5"/>
  <c r="K52" i="5"/>
  <c r="K137" i="5"/>
  <c r="K16" i="5"/>
  <c r="K63" i="5"/>
  <c r="I63" i="5"/>
  <c r="L63" i="5" s="1"/>
  <c r="K53" i="5"/>
  <c r="I53" i="5"/>
  <c r="L53" i="5" s="1"/>
  <c r="K130" i="5"/>
  <c r="I130" i="5"/>
  <c r="L130" i="5" s="1"/>
  <c r="K139" i="2"/>
  <c r="I82" i="2"/>
  <c r="L82" i="2" s="1"/>
  <c r="F61" i="2"/>
  <c r="K61" i="2" s="1"/>
  <c r="L61" i="2" s="1"/>
  <c r="F58" i="2"/>
  <c r="K58" i="2" s="1"/>
  <c r="L58" i="2" s="1"/>
  <c r="F57" i="2"/>
  <c r="K57" i="2" s="1"/>
  <c r="L57" i="2" s="1"/>
  <c r="F56" i="2"/>
  <c r="K56" i="2" s="1"/>
  <c r="L56" i="2" s="1"/>
  <c r="K62" i="2"/>
  <c r="L62" i="2" s="1"/>
  <c r="F166" i="2"/>
  <c r="K166" i="2" s="1"/>
  <c r="H81" i="2"/>
  <c r="F60" i="2"/>
  <c r="K60" i="2" s="1"/>
  <c r="L60" i="2" s="1"/>
  <c r="F179" i="2"/>
  <c r="K179" i="2" s="1"/>
  <c r="K158" i="2"/>
  <c r="F89" i="2"/>
  <c r="K89" i="2" s="1"/>
  <c r="F83" i="2"/>
  <c r="K83" i="2" s="1"/>
  <c r="F144" i="2"/>
  <c r="K144" i="2" s="1"/>
  <c r="F157" i="2"/>
  <c r="K157" i="2" s="1"/>
  <c r="H88" i="2"/>
  <c r="F88" i="2"/>
  <c r="K88" i="2" s="1"/>
  <c r="H178" i="2"/>
  <c r="F178" i="2"/>
  <c r="K178" i="2" s="1"/>
  <c r="F132" i="2"/>
  <c r="K132" i="2" s="1"/>
  <c r="F180" i="2"/>
  <c r="K180" i="2" s="1"/>
  <c r="F176" i="2"/>
  <c r="K176" i="2" s="1"/>
  <c r="F177" i="2"/>
  <c r="K177" i="2" s="1"/>
  <c r="F68" i="2"/>
  <c r="K68" i="2" s="1"/>
  <c r="L68" i="2" s="1"/>
  <c r="F67" i="2"/>
  <c r="K67" i="2" s="1"/>
  <c r="L67" i="2" s="1"/>
  <c r="F168" i="2"/>
  <c r="K168" i="2" s="1"/>
  <c r="F174" i="2"/>
  <c r="K174" i="2" s="1"/>
  <c r="F175" i="2"/>
  <c r="K175" i="2" s="1"/>
  <c r="F172" i="2"/>
  <c r="K172" i="2" s="1"/>
  <c r="F169" i="2"/>
  <c r="K169" i="2" s="1"/>
  <c r="F173" i="2"/>
  <c r="K173" i="2" s="1"/>
  <c r="F170" i="2"/>
  <c r="K170" i="2" s="1"/>
  <c r="F171" i="2"/>
  <c r="K171" i="2" s="1"/>
  <c r="F167" i="2"/>
  <c r="F66" i="2"/>
  <c r="K66" i="2" s="1"/>
  <c r="L66" i="2" s="1"/>
  <c r="F65" i="2"/>
  <c r="K65" i="2" s="1"/>
  <c r="L65" i="2" s="1"/>
  <c r="F64" i="2"/>
  <c r="K64" i="2" s="1"/>
  <c r="L64" i="2" s="1"/>
  <c r="F63" i="2"/>
  <c r="K63" i="2" s="1"/>
  <c r="L63" i="2" s="1"/>
  <c r="K59" i="2"/>
  <c r="L59" i="2" s="1"/>
  <c r="K10" i="2"/>
  <c r="L10" i="2" s="1"/>
  <c r="F109" i="2"/>
  <c r="F113" i="2"/>
  <c r="K113" i="2" s="1"/>
  <c r="F114" i="2"/>
  <c r="K114" i="2" s="1"/>
  <c r="F116" i="2"/>
  <c r="K116" i="2" s="1"/>
  <c r="F120" i="2"/>
  <c r="K120" i="2" s="1"/>
  <c r="F118" i="2"/>
  <c r="K118" i="2" s="1"/>
  <c r="F115" i="2"/>
  <c r="K115" i="2" s="1"/>
  <c r="F121" i="2"/>
  <c r="K121" i="2" s="1"/>
  <c r="F111" i="2"/>
  <c r="K111" i="2" s="1"/>
  <c r="F117" i="2"/>
  <c r="K117" i="2" s="1"/>
  <c r="F119" i="2"/>
  <c r="K119" i="2" s="1"/>
  <c r="F110" i="2"/>
  <c r="K110" i="2" s="1"/>
  <c r="K27" i="2"/>
  <c r="L27" i="2" s="1"/>
  <c r="F28" i="2"/>
  <c r="K28" i="2" s="1"/>
  <c r="L28" i="2" s="1"/>
  <c r="F29" i="2"/>
  <c r="K29" i="2" s="1"/>
  <c r="L29" i="2" s="1"/>
  <c r="F125" i="2"/>
  <c r="K125" i="2" s="1"/>
  <c r="F122" i="2"/>
  <c r="K122" i="2" s="1"/>
  <c r="F123" i="2"/>
  <c r="K123" i="2" s="1"/>
  <c r="F124" i="2"/>
  <c r="K124" i="2" s="1"/>
  <c r="K126" i="2"/>
  <c r="F128" i="2"/>
  <c r="K128" i="2" s="1"/>
  <c r="F129" i="2"/>
  <c r="K129" i="2" s="1"/>
  <c r="F130" i="2"/>
  <c r="K130" i="2" s="1"/>
  <c r="F131" i="2"/>
  <c r="K131" i="2" s="1"/>
  <c r="F127" i="2"/>
  <c r="K127" i="2" s="1"/>
  <c r="F30" i="2"/>
  <c r="K30" i="2" s="1"/>
  <c r="L30" i="2" s="1"/>
  <c r="F133" i="2"/>
  <c r="K133" i="2" s="1"/>
  <c r="F134" i="2"/>
  <c r="K134" i="2" s="1"/>
  <c r="F135" i="2"/>
  <c r="K135" i="2" s="1"/>
  <c r="F136" i="2"/>
  <c r="K136" i="2" s="1"/>
  <c r="F112" i="2"/>
  <c r="K112" i="2" s="1"/>
  <c r="F14" i="2"/>
  <c r="K14" i="2" s="1"/>
  <c r="L14" i="2" s="1"/>
  <c r="F13" i="2"/>
  <c r="K13" i="2" s="1"/>
  <c r="L13" i="2" s="1"/>
  <c r="F17" i="2"/>
  <c r="K17" i="2" s="1"/>
  <c r="L17" i="2" s="1"/>
  <c r="F22" i="2"/>
  <c r="K22" i="2" s="1"/>
  <c r="L22" i="2" s="1"/>
  <c r="K18" i="2"/>
  <c r="L18" i="2" s="1"/>
  <c r="F23" i="2"/>
  <c r="K23" i="2" s="1"/>
  <c r="L23" i="2" s="1"/>
  <c r="F15" i="2"/>
  <c r="K15" i="2" s="1"/>
  <c r="L15" i="2" s="1"/>
  <c r="F21" i="2"/>
  <c r="K21" i="2" s="1"/>
  <c r="L21" i="2" s="1"/>
  <c r="K24" i="2"/>
  <c r="L24" i="2" s="1"/>
  <c r="F19" i="2"/>
  <c r="K19" i="2" s="1"/>
  <c r="L19" i="2" s="1"/>
  <c r="F20" i="2"/>
  <c r="K20" i="2" s="1"/>
  <c r="L20" i="2" s="1"/>
  <c r="F16" i="2"/>
  <c r="K16" i="2" s="1"/>
  <c r="L16" i="2" s="1"/>
  <c r="F107" i="2"/>
  <c r="F25" i="2"/>
  <c r="K25" i="2" s="1"/>
  <c r="L25" i="2" s="1"/>
  <c r="F108" i="2"/>
  <c r="K108" i="2" s="1"/>
  <c r="F12" i="2"/>
  <c r="K12" i="2" s="1"/>
  <c r="L12" i="2" s="1"/>
  <c r="F11" i="2"/>
  <c r="K11" i="2" s="1"/>
  <c r="L11" i="2" s="1"/>
  <c r="F26" i="2"/>
  <c r="K26" i="2" s="1"/>
  <c r="L26" i="2" s="1"/>
  <c r="F44" i="2"/>
  <c r="K44" i="2" s="1"/>
  <c r="L44" i="2" s="1"/>
  <c r="F45" i="2"/>
  <c r="K45" i="2" s="1"/>
  <c r="L45" i="2" s="1"/>
  <c r="F46" i="2"/>
  <c r="K46" i="2" s="1"/>
  <c r="L46" i="2" s="1"/>
  <c r="F47" i="2"/>
  <c r="K47" i="2" s="1"/>
  <c r="L47" i="2" s="1"/>
  <c r="F36" i="2"/>
  <c r="K36" i="2" s="1"/>
  <c r="L36" i="2" s="1"/>
  <c r="F42" i="2"/>
  <c r="K42" i="2" s="1"/>
  <c r="L42" i="2" s="1"/>
  <c r="F49" i="2"/>
  <c r="K49" i="2" s="1"/>
  <c r="L49" i="2" s="1"/>
  <c r="F40" i="2"/>
  <c r="K40" i="2" s="1"/>
  <c r="L40" i="2" s="1"/>
  <c r="F41" i="2"/>
  <c r="K41" i="2" s="1"/>
  <c r="L41" i="2" s="1"/>
  <c r="F37" i="2"/>
  <c r="K37" i="2" s="1"/>
  <c r="L37" i="2" s="1"/>
  <c r="F50" i="2"/>
  <c r="K50" i="2" s="1"/>
  <c r="L50" i="2" s="1"/>
  <c r="F137" i="2"/>
  <c r="K137" i="2" s="1"/>
  <c r="F138" i="2"/>
  <c r="K138" i="2" s="1"/>
  <c r="F147" i="2"/>
  <c r="K147" i="2" s="1"/>
  <c r="F148" i="2"/>
  <c r="K148" i="2" s="1"/>
  <c r="F154" i="2"/>
  <c r="K154" i="2" s="1"/>
  <c r="F140" i="2"/>
  <c r="K140" i="2" s="1"/>
  <c r="K150" i="2"/>
  <c r="F143" i="2"/>
  <c r="K143" i="2" s="1"/>
  <c r="F152" i="2"/>
  <c r="K152" i="2" s="1"/>
  <c r="F149" i="2"/>
  <c r="K149" i="2" s="1"/>
  <c r="F153" i="2"/>
  <c r="K153" i="2" s="1"/>
  <c r="F151" i="2"/>
  <c r="K151" i="2" s="1"/>
  <c r="F141" i="2"/>
  <c r="K141" i="2" s="1"/>
  <c r="F146" i="2"/>
  <c r="K146" i="2" s="1"/>
  <c r="F142" i="2"/>
  <c r="K142" i="2" s="1"/>
  <c r="F51" i="2"/>
  <c r="K51" i="2" s="1"/>
  <c r="L51" i="2" s="1"/>
  <c r="F52" i="2"/>
  <c r="K52" i="2" s="1"/>
  <c r="L52" i="2" s="1"/>
  <c r="F54" i="2"/>
  <c r="K54" i="2" s="1"/>
  <c r="L54" i="2" s="1"/>
  <c r="F53" i="2"/>
  <c r="K53" i="2" s="1"/>
  <c r="L53" i="2" s="1"/>
  <c r="K155" i="2"/>
  <c r="F156" i="2"/>
  <c r="K156" i="2" s="1"/>
  <c r="F159" i="2"/>
  <c r="K159" i="2" s="1"/>
  <c r="F160" i="2"/>
  <c r="K160" i="2" s="1"/>
  <c r="F55" i="2"/>
  <c r="K55" i="2" s="1"/>
  <c r="L55" i="2" s="1"/>
  <c r="F161" i="2"/>
  <c r="K161" i="2" s="1"/>
  <c r="F162" i="2"/>
  <c r="K162" i="2" s="1"/>
  <c r="F164" i="2"/>
  <c r="K164" i="2" s="1"/>
  <c r="F163" i="2"/>
  <c r="K163" i="2" s="1"/>
  <c r="F165" i="2"/>
  <c r="K165" i="2" s="1"/>
  <c r="K145" i="2"/>
  <c r="K39" i="2"/>
  <c r="L39" i="2" s="1"/>
  <c r="F48" i="2"/>
  <c r="K48" i="2" s="1"/>
  <c r="L48" i="2" s="1"/>
  <c r="F38" i="2"/>
  <c r="K38" i="2" s="1"/>
  <c r="L38" i="2" s="1"/>
  <c r="F33" i="2"/>
  <c r="K33" i="2" s="1"/>
  <c r="L33" i="2" s="1"/>
  <c r="F31" i="2"/>
  <c r="K31" i="2" s="1"/>
  <c r="L31" i="2" s="1"/>
  <c r="F35" i="2"/>
  <c r="K35" i="2" s="1"/>
  <c r="L35" i="2" s="1"/>
  <c r="F34" i="2"/>
  <c r="K34" i="2" s="1"/>
  <c r="L34" i="2" s="1"/>
  <c r="F43" i="2"/>
  <c r="K43" i="2" s="1"/>
  <c r="L43" i="2" s="1"/>
  <c r="F32" i="2"/>
  <c r="K32" i="2" s="1"/>
  <c r="L32" i="2" s="1"/>
  <c r="H138" i="2"/>
  <c r="H69" i="2"/>
  <c r="H3" i="2"/>
  <c r="I181" i="5" l="1"/>
  <c r="L181" i="5"/>
  <c r="K181" i="5"/>
  <c r="K109" i="2"/>
  <c r="I109" i="2"/>
  <c r="L109" i="2" s="1"/>
  <c r="K167" i="2"/>
  <c r="I167" i="2"/>
  <c r="L167" i="2" s="1"/>
  <c r="K107" i="2"/>
  <c r="I140" i="2"/>
  <c r="L140" i="2" s="1"/>
  <c r="I178" i="2"/>
  <c r="L178" i="2" s="1"/>
  <c r="I88" i="2"/>
  <c r="L88" i="2" s="1"/>
  <c r="I138" i="2"/>
  <c r="L138" i="2" s="1"/>
  <c r="F9" i="2" l="1"/>
  <c r="K9" i="2" s="1"/>
  <c r="L9" i="2" s="1"/>
  <c r="F77" i="2"/>
  <c r="K77" i="2" s="1"/>
  <c r="F78" i="2"/>
  <c r="K78" i="2" s="1"/>
  <c r="H77" i="2"/>
  <c r="D188" i="2"/>
  <c r="H89" i="2"/>
  <c r="H79" i="2"/>
  <c r="I14" i="2" l="1"/>
  <c r="H50" i="2"/>
  <c r="H173" i="2"/>
  <c r="H53" i="2"/>
  <c r="H74" i="2"/>
  <c r="H17" i="2"/>
  <c r="H118" i="2"/>
  <c r="H142" i="2"/>
  <c r="H149" i="2"/>
  <c r="H153" i="2"/>
  <c r="H176" i="2"/>
  <c r="H98" i="2"/>
  <c r="H72" i="2"/>
  <c r="H127" i="2"/>
  <c r="H156" i="2"/>
  <c r="H90" i="2"/>
  <c r="H122" i="2"/>
  <c r="H145" i="2"/>
  <c r="H78" i="2"/>
  <c r="H144" i="2"/>
  <c r="H92" i="2"/>
  <c r="H36" i="2"/>
  <c r="H38" i="2"/>
  <c r="H141" i="2"/>
  <c r="H83" i="2"/>
  <c r="H86" i="2"/>
  <c r="H146" i="2"/>
  <c r="H167" i="2"/>
  <c r="H109" i="2"/>
  <c r="H152" i="2"/>
  <c r="H28" i="2"/>
  <c r="H49" i="2"/>
  <c r="H96" i="2"/>
  <c r="H41" i="2"/>
  <c r="H61" i="2"/>
  <c r="H57" i="2"/>
  <c r="H63" i="2"/>
  <c r="H9" i="2"/>
  <c r="H121" i="2"/>
  <c r="H8" i="2"/>
  <c r="H114" i="2"/>
  <c r="H169" i="2"/>
  <c r="H14" i="2"/>
  <c r="H20" i="2"/>
  <c r="H99" i="2"/>
  <c r="H93" i="2"/>
  <c r="H150" i="2"/>
  <c r="H166" i="2"/>
  <c r="H179" i="2"/>
  <c r="H163" i="2"/>
  <c r="H164" i="2"/>
  <c r="H106" i="2"/>
  <c r="H132" i="2"/>
  <c r="I27" i="2"/>
  <c r="I52" i="2"/>
  <c r="I51" i="2"/>
  <c r="I25" i="2"/>
  <c r="I20" i="2"/>
  <c r="I18" i="2"/>
  <c r="I22" i="2"/>
  <c r="I12" i="2"/>
  <c r="I10" i="2"/>
  <c r="I67" i="2"/>
  <c r="I65" i="2"/>
  <c r="I63" i="2"/>
  <c r="I57" i="2"/>
  <c r="I56" i="2"/>
  <c r="I41" i="2"/>
  <c r="I33" i="2"/>
  <c r="I49" i="2"/>
  <c r="I39" i="2"/>
  <c r="I46" i="2"/>
  <c r="I32" i="2"/>
  <c r="I54" i="2"/>
  <c r="I50" i="2"/>
  <c r="I45" i="2"/>
  <c r="I35" i="2"/>
  <c r="I44" i="2"/>
  <c r="I34" i="2"/>
  <c r="I40" i="2"/>
  <c r="I38" i="2"/>
  <c r="I37" i="2"/>
  <c r="I36" i="2"/>
  <c r="I42" i="2"/>
  <c r="I43" i="2"/>
  <c r="F76" i="2"/>
  <c r="K76" i="2" s="1"/>
  <c r="I9" i="2"/>
  <c r="F73" i="2"/>
  <c r="K73" i="2" s="1"/>
  <c r="F71" i="2"/>
  <c r="K71" i="2" s="1"/>
  <c r="F98" i="2"/>
  <c r="K98" i="2" s="1"/>
  <c r="F8" i="2"/>
  <c r="F75" i="2"/>
  <c r="K75" i="2" s="1"/>
  <c r="F97" i="2"/>
  <c r="K97" i="2" s="1"/>
  <c r="F100" i="2"/>
  <c r="K100" i="2" s="1"/>
  <c r="F99" i="2"/>
  <c r="K99" i="2" s="1"/>
  <c r="F96" i="2"/>
  <c r="K96" i="2" s="1"/>
  <c r="F102" i="2"/>
  <c r="K102" i="2" s="1"/>
  <c r="F106" i="2"/>
  <c r="K106" i="2" s="1"/>
  <c r="F95" i="2"/>
  <c r="K95" i="2" s="1"/>
  <c r="F94" i="2"/>
  <c r="K94" i="2" s="1"/>
  <c r="F93" i="2"/>
  <c r="K93" i="2" s="1"/>
  <c r="F3" i="2"/>
  <c r="F92" i="2"/>
  <c r="K92" i="2" s="1"/>
  <c r="F91" i="2"/>
  <c r="K91" i="2" s="1"/>
  <c r="F72" i="2"/>
  <c r="K72" i="2" s="1"/>
  <c r="F101" i="2"/>
  <c r="K101" i="2" s="1"/>
  <c r="F90" i="2"/>
  <c r="K90" i="2" s="1"/>
  <c r="K87" i="2"/>
  <c r="F86" i="2"/>
  <c r="K86" i="2" s="1"/>
  <c r="F7" i="2"/>
  <c r="F70" i="2"/>
  <c r="K70" i="2" s="1"/>
  <c r="F69" i="2"/>
  <c r="K69" i="2" s="1"/>
  <c r="F105" i="2"/>
  <c r="K105" i="2" s="1"/>
  <c r="F5" i="2"/>
  <c r="F85" i="2"/>
  <c r="K85" i="2" s="1"/>
  <c r="F79" i="2"/>
  <c r="K79" i="2" s="1"/>
  <c r="F84" i="2"/>
  <c r="K84" i="2" s="1"/>
  <c r="F4" i="2"/>
  <c r="F104" i="2"/>
  <c r="K104" i="2" s="1"/>
  <c r="I77" i="2"/>
  <c r="L77" i="2" s="1"/>
  <c r="F103" i="2"/>
  <c r="K103" i="2" s="1"/>
  <c r="F74" i="2"/>
  <c r="K74" i="2" s="1"/>
  <c r="I13" i="2"/>
  <c r="F181" i="2" l="1"/>
  <c r="I4" i="2"/>
  <c r="K4" i="2"/>
  <c r="L4" i="2" s="1"/>
  <c r="I5" i="2"/>
  <c r="K5" i="2"/>
  <c r="L5" i="2" s="1"/>
  <c r="I7" i="2"/>
  <c r="K7" i="2"/>
  <c r="L7" i="2" s="1"/>
  <c r="I3" i="2"/>
  <c r="K3" i="2"/>
  <c r="I72" i="2"/>
  <c r="L72" i="2" s="1"/>
  <c r="I8" i="2"/>
  <c r="K8" i="2"/>
  <c r="L8" i="2" s="1"/>
  <c r="I48" i="2"/>
  <c r="I69" i="2"/>
  <c r="L69" i="2" s="1"/>
  <c r="I104" i="2"/>
  <c r="L104" i="2" s="1"/>
  <c r="I105" i="2"/>
  <c r="L105" i="2" s="1"/>
  <c r="I162" i="2"/>
  <c r="L162" i="2" s="1"/>
  <c r="I90" i="2"/>
  <c r="L90" i="2" s="1"/>
  <c r="I99" i="2"/>
  <c r="L99" i="2" s="1"/>
  <c r="I152" i="2"/>
  <c r="L152" i="2" s="1"/>
  <c r="I172" i="2"/>
  <c r="L172" i="2" s="1"/>
  <c r="I108" i="2"/>
  <c r="L108" i="2" s="1"/>
  <c r="I119" i="2"/>
  <c r="L119" i="2" s="1"/>
  <c r="I122" i="2"/>
  <c r="L122" i="2" s="1"/>
  <c r="I101" i="2"/>
  <c r="L101" i="2" s="1"/>
  <c r="I176" i="2"/>
  <c r="L176" i="2" s="1"/>
  <c r="I142" i="2"/>
  <c r="L142" i="2" s="1"/>
  <c r="I164" i="2"/>
  <c r="L164" i="2" s="1"/>
  <c r="I165" i="2"/>
  <c r="L165" i="2" s="1"/>
  <c r="I148" i="2"/>
  <c r="L148" i="2" s="1"/>
  <c r="I151" i="2"/>
  <c r="L151" i="2" s="1"/>
  <c r="I146" i="2"/>
  <c r="L146" i="2" s="1"/>
  <c r="I169" i="2"/>
  <c r="L169" i="2" s="1"/>
  <c r="I177" i="2"/>
  <c r="L177" i="2" s="1"/>
  <c r="I111" i="2"/>
  <c r="L111" i="2" s="1"/>
  <c r="I120" i="2"/>
  <c r="L120" i="2" s="1"/>
  <c r="I124" i="2"/>
  <c r="L124" i="2" s="1"/>
  <c r="I81" i="2"/>
  <c r="L81" i="2" s="1"/>
  <c r="I85" i="2"/>
  <c r="L85" i="2" s="1"/>
  <c r="I86" i="2"/>
  <c r="L86" i="2" s="1"/>
  <c r="I91" i="2"/>
  <c r="L91" i="2" s="1"/>
  <c r="I106" i="2"/>
  <c r="L106" i="2" s="1"/>
  <c r="I157" i="2"/>
  <c r="L157" i="2" s="1"/>
  <c r="I179" i="2"/>
  <c r="L179" i="2" s="1"/>
  <c r="I116" i="2"/>
  <c r="L116" i="2" s="1"/>
  <c r="I129" i="2"/>
  <c r="L129" i="2" s="1"/>
  <c r="I158" i="2"/>
  <c r="L158" i="2" s="1"/>
  <c r="I55" i="2"/>
  <c r="I170" i="2"/>
  <c r="L170" i="2" s="1"/>
  <c r="I180" i="2"/>
  <c r="L180" i="2" s="1"/>
  <c r="I145" i="2"/>
  <c r="L145" i="2" s="1"/>
  <c r="I117" i="2"/>
  <c r="L117" i="2" s="1"/>
  <c r="I127" i="2"/>
  <c r="L127" i="2" s="1"/>
  <c r="I126" i="2"/>
  <c r="L126" i="2" s="1"/>
  <c r="I171" i="2"/>
  <c r="L171" i="2" s="1"/>
  <c r="I113" i="2"/>
  <c r="L113" i="2" s="1"/>
  <c r="I118" i="2"/>
  <c r="L118" i="2" s="1"/>
  <c r="I135" i="2"/>
  <c r="L135" i="2" s="1"/>
  <c r="I98" i="2"/>
  <c r="L98" i="2" s="1"/>
  <c r="I144" i="2"/>
  <c r="L144" i="2" s="1"/>
  <c r="I103" i="2"/>
  <c r="L103" i="2" s="1"/>
  <c r="I154" i="2"/>
  <c r="L154" i="2" s="1"/>
  <c r="I136" i="2"/>
  <c r="L136" i="2" s="1"/>
  <c r="I100" i="2"/>
  <c r="L100" i="2" s="1"/>
  <c r="I74" i="2"/>
  <c r="L74" i="2" s="1"/>
  <c r="I79" i="2"/>
  <c r="L79" i="2" s="1"/>
  <c r="I71" i="2"/>
  <c r="L71" i="2" s="1"/>
  <c r="I76" i="2"/>
  <c r="L76" i="2" s="1"/>
  <c r="I84" i="2"/>
  <c r="L84" i="2" s="1"/>
  <c r="I93" i="2"/>
  <c r="L93" i="2" s="1"/>
  <c r="I60" i="2"/>
  <c r="I11" i="2"/>
  <c r="I23" i="2"/>
  <c r="I121" i="2"/>
  <c r="L121" i="2" s="1"/>
  <c r="I19" i="2"/>
  <c r="I30" i="2"/>
  <c r="I168" i="2"/>
  <c r="L168" i="2" s="1"/>
  <c r="I95" i="2"/>
  <c r="L95" i="2" s="1"/>
  <c r="I87" i="2"/>
  <c r="L87" i="2" s="1"/>
  <c r="I137" i="2"/>
  <c r="L137" i="2" s="1"/>
  <c r="I58" i="2"/>
  <c r="I15" i="2"/>
  <c r="I107" i="2"/>
  <c r="L107" i="2" s="1"/>
  <c r="I21" i="2"/>
  <c r="I175" i="2"/>
  <c r="L175" i="2" s="1"/>
  <c r="I47" i="2"/>
  <c r="I31" i="2"/>
  <c r="I131" i="2"/>
  <c r="L131" i="2" s="1"/>
  <c r="I70" i="2"/>
  <c r="L70" i="2" s="1"/>
  <c r="I89" i="2"/>
  <c r="L89" i="2" s="1"/>
  <c r="I94" i="2"/>
  <c r="L94" i="2" s="1"/>
  <c r="I96" i="2"/>
  <c r="L96" i="2" s="1"/>
  <c r="I75" i="2"/>
  <c r="L75" i="2" s="1"/>
  <c r="I73" i="2"/>
  <c r="L73" i="2" s="1"/>
  <c r="I53" i="2"/>
  <c r="I163" i="2"/>
  <c r="L163" i="2" s="1"/>
  <c r="I156" i="2"/>
  <c r="L156" i="2" s="1"/>
  <c r="I160" i="2"/>
  <c r="L160" i="2" s="1"/>
  <c r="I141" i="2"/>
  <c r="L141" i="2" s="1"/>
  <c r="I61" i="2"/>
  <c r="I62" i="2"/>
  <c r="I66" i="2"/>
  <c r="I174" i="2"/>
  <c r="L174" i="2" s="1"/>
  <c r="I68" i="2"/>
  <c r="I16" i="2"/>
  <c r="I115" i="2"/>
  <c r="L115" i="2" s="1"/>
  <c r="I28" i="2"/>
  <c r="I130" i="2"/>
  <c r="L130" i="2" s="1"/>
  <c r="I134" i="2"/>
  <c r="L134" i="2" s="1"/>
  <c r="I161" i="2"/>
  <c r="L161" i="2" s="1"/>
  <c r="I26" i="2"/>
  <c r="I17" i="2"/>
  <c r="I64" i="2"/>
  <c r="I110" i="2"/>
  <c r="L110" i="2" s="1"/>
  <c r="I147" i="2"/>
  <c r="L147" i="2" s="1"/>
  <c r="I29" i="2"/>
  <c r="I97" i="2"/>
  <c r="L97" i="2" s="1"/>
  <c r="I133" i="2"/>
  <c r="L133" i="2" s="1"/>
  <c r="I123" i="2"/>
  <c r="L123" i="2" s="1"/>
  <c r="I149" i="2"/>
  <c r="L149" i="2" s="1"/>
  <c r="I114" i="2"/>
  <c r="L114" i="2" s="1"/>
  <c r="I112" i="2"/>
  <c r="L112" i="2" s="1"/>
  <c r="I173" i="2"/>
  <c r="L173" i="2" s="1"/>
  <c r="I153" i="2"/>
  <c r="L153" i="2" s="1"/>
  <c r="I102" i="2"/>
  <c r="L102" i="2" s="1"/>
  <c r="I155" i="2"/>
  <c r="L155" i="2" s="1"/>
  <c r="I159" i="2"/>
  <c r="L159" i="2" s="1"/>
  <c r="I80" i="2"/>
  <c r="L80" i="2" s="1"/>
  <c r="I132" i="2"/>
  <c r="L132" i="2" s="1"/>
  <c r="I143" i="2"/>
  <c r="L143" i="2" s="1"/>
  <c r="I150" i="2"/>
  <c r="L150" i="2" s="1"/>
  <c r="I92" i="2"/>
  <c r="L92" i="2" s="1"/>
  <c r="I166" i="2"/>
  <c r="L166" i="2" s="1"/>
  <c r="I83" i="2"/>
  <c r="L83" i="2" s="1"/>
  <c r="I125" i="2"/>
  <c r="L125" i="2" s="1"/>
  <c r="I128" i="2"/>
  <c r="L128" i="2" s="1"/>
  <c r="I78" i="2"/>
  <c r="L78" i="2" s="1"/>
  <c r="H180" i="2"/>
  <c r="H104" i="2"/>
  <c r="H103" i="2"/>
  <c r="H12" i="2"/>
  <c r="H133" i="2"/>
  <c r="H172" i="2"/>
  <c r="H25" i="2"/>
  <c r="H22" i="2"/>
  <c r="H13" i="2"/>
  <c r="H147" i="2"/>
  <c r="H170" i="2"/>
  <c r="H85" i="2"/>
  <c r="H55" i="2"/>
  <c r="H64" i="2"/>
  <c r="H56" i="2"/>
  <c r="H32" i="2"/>
  <c r="H143" i="2"/>
  <c r="H46" i="2"/>
  <c r="H45" i="2"/>
  <c r="H165" i="2"/>
  <c r="H134" i="2"/>
  <c r="H29" i="2"/>
  <c r="H101" i="2"/>
  <c r="H117" i="2"/>
  <c r="H23" i="2"/>
  <c r="H140" i="2"/>
  <c r="H54" i="2"/>
  <c r="H95" i="2"/>
  <c r="H62" i="2"/>
  <c r="H60" i="2"/>
  <c r="H33" i="2"/>
  <c r="H119" i="2"/>
  <c r="H35" i="2"/>
  <c r="H26" i="2"/>
  <c r="H125" i="2"/>
  <c r="H123" i="2"/>
  <c r="H40" i="2"/>
  <c r="H37" i="2"/>
  <c r="H130" i="2"/>
  <c r="H43" i="2"/>
  <c r="H137" i="2"/>
  <c r="H112" i="2"/>
  <c r="H128" i="2"/>
  <c r="H84" i="2"/>
  <c r="H129" i="2"/>
  <c r="H70" i="2"/>
  <c r="H87" i="2"/>
  <c r="H151" i="2"/>
  <c r="H105" i="2"/>
  <c r="H75" i="2"/>
  <c r="H100" i="2"/>
  <c r="H107" i="2"/>
  <c r="H15" i="2"/>
  <c r="H10" i="2"/>
  <c r="H154" i="2"/>
  <c r="H66" i="2"/>
  <c r="H27" i="2"/>
  <c r="H115" i="2"/>
  <c r="H171" i="2"/>
  <c r="H73" i="2"/>
  <c r="H68" i="2"/>
  <c r="H108" i="2"/>
  <c r="H19" i="2"/>
  <c r="H21" i="2"/>
  <c r="H175" i="2"/>
  <c r="H30" i="2"/>
  <c r="H65" i="2"/>
  <c r="H59" i="2"/>
  <c r="H47" i="2"/>
  <c r="H31" i="2"/>
  <c r="H174" i="2"/>
  <c r="H48" i="2"/>
  <c r="H160" i="2"/>
  <c r="H71" i="2"/>
  <c r="H159" i="2"/>
  <c r="H120" i="2"/>
  <c r="H110" i="2"/>
  <c r="H168" i="2"/>
  <c r="H155" i="2"/>
  <c r="H124" i="2"/>
  <c r="H131" i="2"/>
  <c r="H91" i="2"/>
  <c r="H126" i="2"/>
  <c r="H116" i="2"/>
  <c r="H157" i="2"/>
  <c r="H80" i="2"/>
  <c r="H136" i="2"/>
  <c r="H102" i="2"/>
  <c r="H135" i="2"/>
  <c r="H162" i="2"/>
  <c r="H111" i="2"/>
  <c r="H18" i="2"/>
  <c r="H16" i="2"/>
  <c r="H11" i="2"/>
  <c r="H58" i="2"/>
  <c r="H177" i="2"/>
  <c r="H94" i="2"/>
  <c r="H39" i="2"/>
  <c r="H148" i="2"/>
  <c r="H97" i="2"/>
  <c r="H44" i="2"/>
  <c r="H34" i="2"/>
  <c r="H76" i="2"/>
  <c r="H42" i="2"/>
  <c r="H67" i="2"/>
  <c r="H113" i="2"/>
  <c r="H158" i="2"/>
  <c r="H7" i="2"/>
  <c r="H5" i="2"/>
  <c r="H4" i="2"/>
  <c r="H51" i="2"/>
  <c r="H52" i="2"/>
  <c r="I181" i="2" l="1"/>
  <c r="H181" i="2"/>
  <c r="L3" i="2"/>
  <c r="L181" i="2" s="1"/>
  <c r="K181" i="2"/>
</calcChain>
</file>

<file path=xl/sharedStrings.xml><?xml version="1.0" encoding="utf-8"?>
<sst xmlns="http://schemas.openxmlformats.org/spreadsheetml/2006/main" count="1896" uniqueCount="270">
  <si>
    <t>CATEGORIA</t>
  </si>
  <si>
    <t>TIPO DE EQUIPO</t>
  </si>
  <si>
    <t>Descripción (elemento, insumo, equipos)</t>
  </si>
  <si>
    <t xml:space="preserve">ESPECIFICACIONES TÉCNICAS </t>
  </si>
  <si>
    <t>CANTIDAD MENSUAL  POR EQUIPO</t>
  </si>
  <si>
    <t>CANTIDAD MENSUAL DE ACUERDO A LA CANTIDAD DE EQUIPOS A CONTRATAR</t>
  </si>
  <si>
    <t xml:space="preserve">COSTO UNITARIO  </t>
  </si>
  <si>
    <t>COSTO FINAL POR EQUIPO</t>
  </si>
  <si>
    <t>COSTO FINAL POR TOTAL EQUIPOS</t>
  </si>
  <si>
    <t>PERIODICIDAD</t>
  </si>
  <si>
    <t xml:space="preserve">CANTIDAD UNIDADES PARA 8 MESES </t>
  </si>
  <si>
    <t>COSTO TOTAL POR 8 MESES PARA EL TOTAL DE EQUIPOS</t>
  </si>
  <si>
    <t>FUENTE</t>
  </si>
  <si>
    <t>Meses de contratación</t>
  </si>
  <si>
    <t>EQUIPO DE CUIDADO</t>
  </si>
  <si>
    <t>EQUIPO ESP</t>
  </si>
  <si>
    <t>Insumos</t>
  </si>
  <si>
    <t>Cuidado</t>
  </si>
  <si>
    <t>Alcohol glicerinado</t>
  </si>
  <si>
    <t>Solución o gel a base de etanol al 70% con glicerina como agente humectante, acción bactericida, secado rápido, uso para antisepsia de manos de 100 ml</t>
  </si>
  <si>
    <t>https://operaciones.colombiacompra.gov.co/tienda-virtual-del-estado-colombiano/ordenes-compra/54168</t>
  </si>
  <si>
    <t>Especialistas</t>
  </si>
  <si>
    <t>PYP</t>
  </si>
  <si>
    <t>Infraestructura</t>
  </si>
  <si>
    <t>Administrativo</t>
  </si>
  <si>
    <t>Arriendo</t>
  </si>
  <si>
    <t xml:space="preserve">Se calculó con base en supuesto de arriendo de promedio para 2026 de $2.500.000 para un area de 20-40  170 m2 </t>
  </si>
  <si>
    <t>Talento humano</t>
  </si>
  <si>
    <t>Auxiliar  Administrativo</t>
  </si>
  <si>
    <t>Brindar apoyo administrativo, logístico y documental a la operación de los Equipos Básicos de Salud (EBS), garantizando el adecuado flujo de información, la organización de agendas, la gestión documental y el registro oportuno de actividades, en el marco del modelo de Atención Primaria en Salud (APS).
Técnico o tecnólogo en asistencia administrativa, gestión documental, administración en salud o áreas afines. Experiencia en procesos administrativos en instituciones del sector salud, manejo de información y atención al usuario.</t>
  </si>
  <si>
    <t>Anexo 2 Valor Talento Humano  HUSJDMI</t>
  </si>
  <si>
    <t>Talento Humano</t>
  </si>
  <si>
    <t>Auxiliar de enfermería</t>
  </si>
  <si>
    <t>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
Técnico auxiliar en enfermería con RETHUS vigente
Esquema de vacunación completo.
Experiencia en Atención Primaria en Salud (APS) o trabajo comunitario.
Conocimiento en gestión del riesgo y abordaje de determinantes sociales en salud</t>
  </si>
  <si>
    <t>Bajalenguas</t>
  </si>
  <si>
    <t>Material: Madera de abedul o pino de alta calidad, 100% natural.
Acabado: Superficie lisa, pulida, sin astillas y con bordes redondeados para evitar lesiones.
Propiedades: Inodoro, insípido y resistente a la flexión (no se quiebra fácilmente).
Dimensiones estándar: 150 mm de largo x 18 mm de ancho (Adulto).</t>
  </si>
  <si>
    <t>Papeleria</t>
  </si>
  <si>
    <t>Bandas de caucho</t>
  </si>
  <si>
    <t>Equipo Biomedico</t>
  </si>
  <si>
    <t>Báscula pesa bebé, según la oferta del servicio</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</si>
  <si>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t>
  </si>
  <si>
    <t>Dotación</t>
  </si>
  <si>
    <t>Bata Marcada Logo HUSJDMI</t>
  </si>
  <si>
    <t>Producto: Bata antifluido marcada con logo
Material: Tela Lotus (poliéster + Lycra, antifluido)
Tallas: XS a XXL
Personalización: Bordado o estampado de logo</t>
  </si>
  <si>
    <t>Batas desechables</t>
  </si>
  <si>
    <t>Batas de protección en polipropileno (PP) o material SMS (trilaminado), manga larga, cierre posterior, repelente a fluidos o impermeable, de un solo uso</t>
  </si>
  <si>
    <t xml:space="preserve">Termomento infrarojo pistola </t>
  </si>
  <si>
    <t>Dispositivo Médico no estéril, invasivo.
Termómetro digital impermeable de uso transitorio.
Diseñado para la toma de temperatura corporal con lectura digital ya sea vía oral y axilar.
Rango de lectura 32 ºC a 42.9 ºC con un margen de error ± de 0.1.
Fabricado con pantalla de líquido cristalino de 3½ dígitos.
Utiliza una batería de 1,55 voltios para la duración de 200 horas continuas operando.</t>
  </si>
  <si>
    <t>Anexo 1 estudio de mercado</t>
  </si>
  <si>
    <t>Báscula grado médico adulto, según la oferta del servicio</t>
  </si>
  <si>
    <t>Caracteristicas técnicas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</si>
  <si>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</si>
  <si>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Equipo de órganos de los sentidos</t>
  </si>
  <si>
    <t>Características técnicas principales
1. Componentes del equipo
Otoscopio para exploración del oído externo y membrana timpánica.
Oftalmoscopio para examen del fondo de ojo y retina.
Mango o fuente de energía recargable o con baterías.
Espéculos auriculares reutilizables o desechables.
Estuche protector para transporte.
2. Fuente de iluminación
Iluminación LED o halógena de alta intensidad.
Luz blanca homogénea que permite mejor visualización de estructuras.
3. Otoscopio
Lente de aumento aproximado 3x.
Sistema de iluminación directa o fibra óptica.
Espéculos intercambiables de diferentes tamaños (adulto y pediátrico).
Permite evaluación de: Conducto auditivo externo, Membrana timpánica, Signos de infección o inflamación.
4. Oftalmoscopio: Sistema de lentes rotatorias entre –20 a +20 dioptrías aproximadamente.
Diferentes aperturas o filtros para examen ocular.
Permite observar:Retina
Nervio óptico
Vasos sanguíneos oculares.
5. Mango o fuente de energía
Mango metálico o de polímero médico.
Alimentación por:Baterías AA recargables, o Batería recargable de litio con cargador.</t>
  </si>
  <si>
    <t>Fonendoscopio adulto / pediatrico</t>
  </si>
  <si>
    <t>Tipo de equipo: instrumento acústico de diagnóstico para auscultación.
Cabezal de doble campana: incluye diafragma (para sonidos de alta frecuencia) y campana (para sonidos de baja frecuencia).
Material del cabezal: acero inoxidable o aluminio de alta resistencia.
Tubos acústicos: manguera flexible de PVC o silicona, diseñada para transmitir el sonido con mínima pérdida acústica.
Olivas auriculares: de silicona suave y ajustables, que permiten un buen aislamiento del ruido externo.
Arco binaural: estructura metálica flexible que conecta el tubo acústico con las olivas.
Longitud aproximada: entre 55 cm y 70 cm.
Peso: entre 100 g y 200 g según el modelo.
Uso adulto o pediátrico: algunos modelos incluyen cabezal reversible para ambos tipos de pacientes.</t>
  </si>
  <si>
    <t>Tipo de equipo: instrumento acústico de diagnóstico para auscultación.
Cabezal de doble campana: incluye diafragma (para sonidos de alta frecuencia) y campana (para sonidos de baja frecuencia).
Material del cabezal: acero inoxidable o aluminio de alta resistencia.
Tubos acústicos: manguera flexible de PVC o silicona, diseñada para transmitir el sonido con mínima pérdida acústica.
Olivas auriculares: de silicona suave y ajustables, que permiten un buen aislamiento del ruido externo.
Arco binaural: estructura metálica flexible que conecta el tubo acústico con las olivas.
Longitud aproximada: entre 55 cm y 70 cm.
Peso: entre 100 g y 200 g según el modelo.
Uso adulto o pediátrico: algunos modelos incluyen cabezal reversible para ambos tipos de pacientes.</t>
  </si>
  <si>
    <t>Glucometros</t>
  </si>
  <si>
    <t>Tipo de medición: electroquímica mediante tiras reactivas.
Rango de medición de glucosa: aproximadamente 10 mg/dL a 600 mg/dL.
Tiempo de resultado: entre 4 y 10 segundos.
Muestra de sangre requerida: aproximadamente 0.5 µL – 1 µL de sangre capilar.
Pantalla: pantalla LCD digital de fácil lectura.
Memoria interna: almacenamiento mínimo de 100 a 500 resultados con fecha y hora.
Promedios automáticos: cálculo de resultados promedio de 7, 14 y 30 días.
Fuente de alimentación: baterías tipo botón o AAA reemplazables.
Apagado automático: función de ahorro de energía.
Indicador de batería baja: alerta para cambio de batería.
Temperatura de operación: aproximadamente 10 °C a 40 °C.
Conectividad: algunos modelos incluyen Bluetooth o USB para transferencia de datos</t>
  </si>
  <si>
    <t>Tipo de medición: electroquímica mediante tiras reactivas.
Rango de medición de glucosa: aproximadamente 10 mg/dL a 600 mg/dL.
Tiempo de resultado: entre 4 y 10 segundos.
Muestra de sangre requerida: aproximadamente 0.5 µL – 1 µL de sangre capilar.
Pantalla: pantalla LCD digital de fácil lectura.
Memoria interna: almacenamiento mínimo de 100 a 500 resultados con fecha y hora.
Promedios automáticos: cálculo de resultados promedio de 7, 14 y 30 días.
Fuente de alimentación: baterías tipo botón o AAA reemplazables.
Apagado automático: función de ahorro de energía.
Indicador de batería baja: alerta para cambio de batería.
Temperatura de operación: aproximadamente 10 °C a 40 °C.
Conectividad: algunos modelos incluyen Bluetooth o USB para transferencia de datos</t>
  </si>
  <si>
    <t xml:space="preserve">Pulsioxímetro </t>
  </si>
  <si>
    <t>Medición de la SpO2
Medición frecuencia cardíaca</t>
  </si>
  <si>
    <t>Bolsas para biosanitarios y peligrosos  (rojo)</t>
  </si>
  <si>
    <t>Bolsas en polietileno color rojo, resistencia alta, destinadas a residuos biosanitarias, fácil identificación, marcacion manual</t>
  </si>
  <si>
    <t>Bolsas para reciclaje (blanco)</t>
  </si>
  <si>
    <t>Bolsas en polietileno color blanco o translúcido, resistencia media, destinadas a residuos reciclables, fácil identificación</t>
  </si>
  <si>
    <t>Bolsas para reciclaje (Negro)</t>
  </si>
  <si>
    <t xml:space="preserve">Material: Polietileno de alta densidad (PEAD)  
Color: negro y verde
Calibre: Bolsas pequeñas (&lt;50 cms): 1.4 milesimas de pulgadas  
Bolsas grandes: (&gt;50 cms): 1.6 milesimas de pulgadas 
Resistencia: Impermeables, flexibles, resistentes a ruptura  </t>
  </si>
  <si>
    <t xml:space="preserve">Material: Polietileno de alta densidad (PEAD)  
Color: negro y verde
Características:
Calibre: Bolsas pequeñas (&lt;50 cms): 1.4 milesimas de pulgadas  
Bolsas grandes: (&gt;50 cms): 1.6 milesimas de pulgadas 
Resistencia: Impermeables, flexibles, resistentes a ruptura  </t>
  </si>
  <si>
    <t>Borrador</t>
  </si>
  <si>
    <t>Borrador de nata caja x 20 unidades</t>
  </si>
  <si>
    <t>Carpetas cartón oficio</t>
  </si>
  <si>
    <t>Carpeta de cartulina o cartón prensado tamaño oficio, gramaje mínimo 250 g/m², con o sin solapa.</t>
  </si>
  <si>
    <t xml:space="preserve">Brindar apoyo técnico en la elaboración, actualización y análisis de cartografía territorial y georreferenciación de la población y servicios de salud, con el fin de fortalecer los procesos de caracterización poblacional, planeación territorial y gestión del riesgo en salud en el marco del modelo de Atención Primaria en Salud (APS) y la operación de los Equipos Básicos de Salud (EBS).
Técnico, tecnólogo o profesional en cartografía, geografía, ingeniería catastral, sistemas de información geográfica (SIG) o áreas afines. Experiencia en manejo de herramientas de georreferenciación, elaboración de mapas y análisis territorial. </t>
  </si>
  <si>
    <t>Chalecos marcado logo HUSJDMI</t>
  </si>
  <si>
    <t>Producto: Chaleco corporativo personalizado
Material: Dril, poliéster o antifluido (según pedido)
Tallas: S – XL (personalizadas)
Marcación: Bordado o estampado logo</t>
  </si>
  <si>
    <t>cuidado</t>
  </si>
  <si>
    <t>Cinta cefálica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</si>
  <si>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</si>
  <si>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</si>
  <si>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 xml:space="preserve">Cinta de empaque transparente </t>
  </si>
  <si>
    <t>Cinta metrica abdominal</t>
  </si>
  <si>
    <t>Cinta metrica perimetro braquial</t>
  </si>
  <si>
    <t>Material: Fabricada en fibra de vidrio, PVC o material sintético flexible, no extensible para garantizar precisión en la medición, resistente al desgaste, humedad y limpieza con desinfectantes.
2. Longitud: estándar entre 150 cm y 200 cm.Permite medición completa de circunferencias corporales.
3. Ancho: proximadamente 1 a 2 cm, facilitando manipulación y lectura.
4. Escala de medición,graduación en centímetros y milímetros (cm/mm),algunos modelos incluyen doble escala (cm/pulgadas).
5.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</si>
  <si>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</si>
  <si>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Cinta Uterina (Obstétrica – Altura uterina)</t>
  </si>
  <si>
    <t>Material:Fabricada en fibra de vidrio, PVC o material sintético flexible, no extensible para garantizar precisión en la medición. resistente al desgaste, humedad y limpieza con desinfectantes.
2.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</si>
  <si>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</si>
  <si>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Conos para otoscopio</t>
  </si>
  <si>
    <t xml:space="preserve">Material polipropileno (pp) de alta resistencia, generalmete libre de latex </t>
  </si>
  <si>
    <t xml:space="preserve">Contenedores para residuos grande </t>
  </si>
  <si>
    <t>Recipientes en plástico resistente (PP o HDPE), adecuados para separación de residuos (ordinarios, reciclables, biosanitarios), con tapa, opcional pedal, fácil limpieza</t>
  </si>
  <si>
    <t>Cosedora mediana</t>
  </si>
  <si>
    <t>Grapadora metálica o metálica/plástica, capacidad de 20 a 25 hojas, compatible con grapas estándar 26/6, base antideslizante.</t>
  </si>
  <si>
    <t>Elementos de identificación institucional</t>
  </si>
  <si>
    <t>Material: PVC rígido alta durabilidad
Tamaño: Estándar tipo cédula (CR80)
Marcación: Logo institucional + datos del empleado</t>
  </si>
  <si>
    <t>Enfermera</t>
  </si>
  <si>
    <t>Prestar servicios profesionales como Enfermero(a) en el Equipo Básico de Salud (EBS), liderando la gestión del cuidado integral, la implementación de acciones de promoción y mantenimiento de la salud, prevención de la enfermedad, seguimiento a cohortes priorizadas, gestión del riesgo individual, familiar y comunitario, coordinación del equipo interdisciplinario y cumplimiento de las Rutas Integrales de Atención en Salud (RIAS), conforme a la normatividad vigente y los lineamientos institucionales
Enfermera profesional con tarjeta professional y RETHUS vigente, experiencia en APS, esquema de vacunación completo.</t>
  </si>
  <si>
    <t>Epidemiologo</t>
  </si>
  <si>
    <t>Prestar servicios profesionales en epidemiología para el análisis, seguimiento y control de los eventos en salud pública, mediante la vigilancia epidemiológica, análisis de información en salud y gestión del riesgo, contribuyendo a la toma de decisiones y al fortalecimiento de las acciones de Atención Primaria en Salud (APS) y la operación de los Equipos Básicos de Salud (EBS).
Profesional en áreas de la salud, salud pública o ciencias afines, con formación de posgrado o experiencia en epidemiología. Registro en RETHUS vigente cuando aplique. Experiencia en vigilancia epidemiológica, análisis de información en salud y manejo de sistemas de información en salud pública</t>
  </si>
  <si>
    <t xml:space="preserve">Equipos tecnicos y tecnologicos </t>
  </si>
  <si>
    <t xml:space="preserve">Equipos de cómputo </t>
  </si>
  <si>
    <t>Equipos de cómputo para tareas de ingeniería, diseñadores, geógrafos. 
EQUIPO GAMA ALTA
Computadores con procesador de Ryzen 7 o Intel Core i7 de 8 núcleos y 2.8 GHz de décima generación, Memoria 16 GB de memoria DDR4 de 2666 MHz ampliables hasta 64 GB, disco durO con SSD 500 Gb de estacio total y 200Gb libres, Tarjeta de red Ethernet 10/100/1000 Mbps Base T, RJ 45 +Inalámbrica 802.11 b/g/n Wireless LAN, Velocidad requerida de navegación: 20 Mbps, Tarjetas: Video - Red (integrado / físico),
Monitor 23” o 27” FullHD (diagonal), teclado, Mouse y unidad CD-RW (este último, opcional si se requiere, para la entrega de productos)</t>
  </si>
  <si>
    <t>https://operaciones.colombiacompra.gov.co/tienda-virtual-del-estado-colombiano/ordenes-compra/104112</t>
  </si>
  <si>
    <t>Equipo de computos para tareas básicas de equipo operativos, lideres, apoyos y digitadores
EQUIPO GAMA MEDIA
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
Monitor 15”, teclado, Mouse y unidad CD-RW (este último, opcional si se requiere, para la entrega de productos)</t>
  </si>
  <si>
    <t>Equipo de computo para tareas básicas de equipo operativos, lideres, apoyos y digitadores
EQUIPO GAMA MEDIA
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
Monitor 15”, teclado, Mouse y unidad CD-RW (este último, opcional si se requiere, para la entrega de productos)</t>
  </si>
  <si>
    <t>Mobiliario</t>
  </si>
  <si>
    <t>Escritorios administrativos</t>
  </si>
  <si>
    <t>Material: melamina o madera laminada
Dimensiones aproximadas: 120–150 cm ancho × 60–70 cm fondo
Características: cajonera integrada y pasacables.</t>
  </si>
  <si>
    <t>Esferos / bolígrafos</t>
  </si>
  <si>
    <t>Bolígrafo de tinta azul o negra, punta media 1.0 mm aproximadamente, cuerpo plástico o transparente.</t>
  </si>
  <si>
    <t>Ganchos clips</t>
  </si>
  <si>
    <t>El gancho clip metálico para agrupación de papelería, presentado en caja por 100 unidades</t>
  </si>
  <si>
    <t>Ganchos de cosedora (por caja)</t>
  </si>
  <si>
    <t>Ganchos legajadores</t>
  </si>
  <si>
    <t>Sujetadores metálicos con base plástica o metálica, tamaño estándar para archivos, caja x 50 unidades</t>
  </si>
  <si>
    <t>Ganchos mariposa</t>
  </si>
  <si>
    <t>Ganchos clips metálicos tipo mariposa diseñados para sujetar y organizar documentos caja x 20 unidades</t>
  </si>
  <si>
    <t>Guantes desechables en nitrilo o látex, no estériles, ambidiestros, textura en dedos para mejor agarre, alta resistencia química, presentación en caja por 50 Pares, tallas S a XL</t>
  </si>
  <si>
    <t>Guantes desechables en nitrilo o látex, no estériles, ambidiestros, textura en dedos para mejor agarre, alta resistencia química, presentación en caja por 50 pares, tallas S a XL</t>
  </si>
  <si>
    <t>Guardianes (contenedor cortopunzantes)</t>
  </si>
  <si>
    <t>Recipiente rígido fabricado en polipropileno (PP) de alta densidad, resistente a perforaciones e impactos, color rojo, capacidad  1 lt , tapa hermética con cierre de seguridad, abertura para descarte sin contacto, indicador de nivel de llenado, diseñado para residuos cortopunzantes</t>
  </si>
  <si>
    <t>Servicios</t>
  </si>
  <si>
    <t>Impresión,fotocopiado, escaneo</t>
  </si>
  <si>
    <t>Incluye formatos, piezas comunicativas 100 unidades por equipo</t>
  </si>
  <si>
    <t>Incluye formatos, piezas comunicativas 100 unidades por equipo I KIT por equipo</t>
  </si>
  <si>
    <t>Incluye formatos, piezas comunicativas kit  * 1000 unidades por equipo</t>
  </si>
  <si>
    <t>Impresora Multifuncional Láser Color</t>
  </si>
  <si>
    <t>Tecnología de inyección de tinta de alta capacidad o láser color para folletos de prevención y rutas de atención</t>
  </si>
  <si>
    <t>Infantometros</t>
  </si>
  <si>
    <t>Tabla de medición sólida y ligera para el uso móvil La tabla de medición seca 417 es la alternativa móvil del infantómetro seca 416.</t>
  </si>
  <si>
    <t>Jabón antibacterial unitario</t>
  </si>
  <si>
    <t>Jabón líquido con agentes antimicrobianos, pH neutro, apto para uso frecuente, elimina bacterias y suciedad, presentación individual o dispensador</t>
  </si>
  <si>
    <t>Lancetas</t>
  </si>
  <si>
    <t>Tipo de dispositivo: lanceta estéril desechable para punción capilar.
Material: acero inoxidable quirúrgico de alta resistencia.
Uso: un solo uso (desechable) para evitar contaminación cruzada.
Esterilización: esterilizadas por radiación gamma o gas de óxido de etileno.
Compatibilidad: diseñadas para ser utilizadas con dispositivos de punción (lanceteros) estándar.
Calibre de la aguja: generalmente entre 28G y 33G (a mayor número, menor diámetro y menor dolor).
Longitud aproximada de la aguja: entre 1.5 mm y 2.4 mm.
Protección: tapa protectora que mantiene la esterilidad antes de su uso.
Presentación: cajas de 100 o 200 unidades.
Normatividad: dispositivo médico de uso diagnóstico in vitro.</t>
  </si>
  <si>
    <t>Lapiz</t>
  </si>
  <si>
    <t>Lápiz de grafito estándar Nº2</t>
  </si>
  <si>
    <t>Material educativo</t>
  </si>
  <si>
    <t xml:space="preserve">Macromodelo de la boca que incluya maxilar superior e inferior con o sin lengua </t>
  </si>
  <si>
    <t>1. Tipo de instrumento: modelo anatómico ampliado de boca humana para educación en higiene oral.
2. Material: Fabricado en PVC médico, resina acrílica o plástico ABS de alta resistencia, no tóxico y lavable, resistente al uso frecuente en actividades educativas.
3. Dimensiones aproximadas: Largo: 20 a 30 cm -Ancho: 12 a 18 cm - Altura: 10 a 15 cm</t>
  </si>
  <si>
    <t>Maracadores permanente</t>
  </si>
  <si>
    <t>Resistente al agua, con punta redonda, grosor del trazo: 1-3mm colores negro, rojo y azul X10</t>
  </si>
  <si>
    <t>Marcadores permanentes</t>
  </si>
  <si>
    <t xml:space="preserve">Medico especialista </t>
  </si>
  <si>
    <t>Prestar servicios profesionales especializados en Ginecología y Obstetricia para la atención integral en salud sexual y reproductiva de la mujer, incluyendo promoción de la salud, prevención de enfermedades, control prenatal, detección temprana de cáncer ginecológico y manejo de condiciones gineco-obstétricas, fortaleciendo la gestión integral del riesgo en el marco del modelo de Atención Primaria en Salud (APS) y la operación de los Equipos Básicos de Salud (EBS).
Médico con especialización en Ginecología y Obstetricia, título otorgado por institución de educación superior reconocida por el Estado. Registro en RETHUS vigente. Experiencia en atención materno perinatal, salud sexual y reproductiva y manejo integral de la mujer en los diferentes ciclos de vida.</t>
  </si>
  <si>
    <t>Médico general</t>
  </si>
  <si>
    <t>Médico general titulado con tarjeta profesional y RETHUS vigente, experiencia deseable en APS, esquema de vacunación completo.</t>
  </si>
  <si>
    <t>monogafas</t>
  </si>
  <si>
    <t>Combinan el máximo de seguridad con un diseño moderno y cómodo.
Lentes en policarbonato, panorámicos, antiempañantes.
Montura Integral, Tipo Estanca. Ventilación Indirecta.
Marco en PVC.
Amplio campo visual 180°.
Lentes color claro.
Banda elástica ajustable.
Protección contra partículas de polvo y de elementos que caen y rebotan.
Filtra 99.9% de los rayos ultravioletas.
Aprobación ANSI-Z87.+</t>
  </si>
  <si>
    <t>Morral marcado con logo HUSJDMI</t>
  </si>
  <si>
    <t>Material: Lona Poliéster 600D (impermeable y alta resistencia).
Capacidad: 18-20 Litros (Tamaño estándar).
Diseño: Compartimento principal + bolsillo frontal + mallas laterales.
Cargue: Cargaderas acolchadas en "S" con costuras reforzadas.</t>
  </si>
  <si>
    <t>Material: Lona Poliéster 600D (impermeable y alta resistencia).
Capacidad: 18-20 Litros (Tamaño estándar).
Diseño: Compartimento principal + bolsillo frontal + mallas laterales.
Cargue: Cargaderas acolchadas en "S" con costuras reforzadas.
Marca: Logo HUSJDMI en bordado computarizado (frontal).</t>
  </si>
  <si>
    <t>Pañitos impregnados de alcohol + clorhexidina</t>
  </si>
  <si>
    <t>Toallitas en tela no tejida impregnadas con solución de alcohol y clorhexidina, uso individual, acción antimicrobiana de amplio espectro, empaques herméticos</t>
  </si>
  <si>
    <t>Papel contac transparente</t>
  </si>
  <si>
    <t xml:space="preserve">Pegante en barra </t>
  </si>
  <si>
    <t>Contenido: 20-40 gramos
Base: no tóxica
Tipo: adhesico sólido</t>
  </si>
  <si>
    <t>Perfil complementario "Fonoaudiologa, terapeuta ocupacional, fisica, nutricionista"</t>
  </si>
  <si>
    <t>Prestar servicios profesionales en fonoaudiología orientados a la promoción de la salud comunicativa, prevención, detección temprana, diagnóstico e intervención de alteraciones del lenguaje, habla, voz, audición y deglución en los diferentes ciclos de vida, mediante intervenciones individuales, familiares y comunitarias en el territorio, en el marco del modelo de Atención Primaria en Salud (APS) y la operación de los Equipos Básicos de Salud (EBS).
Profesional en Fonoaudiología con título otorgado por institución de educación superior reconocida por el Estado. Registro en RETHUS vigente. Experiencia en evaluación e intervención de alteraciones de comunicación, audición o deglución, preferiblemente en programas de promoción, prevención o atención comunitaria en salud.</t>
  </si>
  <si>
    <t>Perforadora</t>
  </si>
  <si>
    <t>Planes de datos para movil</t>
  </si>
  <si>
    <t>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t>
  </si>
  <si>
    <t>Profesional en gestion del riesgo</t>
  </si>
  <si>
    <t>Liderar la implementación, seguimiento y evaluación de la Gestión Integral del Riesgo en Salud de la población asignada, mediante la identificación, estratificación, intervención y monitoreo de riesgos individuales y colectivos, garantizando la articulación con las Rutas Integrales de Atención en Salud (RIAS), la optimización de resultados en salud y el cumplimiento de los lineamientos del Modelo de Atención Primaria en Salud.
Título profesional en área de la salud: Medicina, Enfermería, Bacteriología, Psicología, Trabajo Social u otra disciplina afín.
Título de Especialización en una de las siguientes áreas:
•Salud Pública
•Epidemiología
•Gerencia en Salud
•Auditoría en Salud
•Gestión del Riesgo en Salud
• Administración
•Experiencia mínimo de 24 meses</t>
  </si>
  <si>
    <t>Promotor de salud</t>
  </si>
  <si>
    <t>Prestar servicios como Promotor(a) de Salud en el Equipo Básico de Salud (EBS), apoyando las actividades de promoción de la salud, prevención de la enfermedad, gestión comunitaria, caracterización poblacional, seguimiento a usuarios priorizados y fortalecimiento de la participación social en salud, conforme a los lineamientos del Modelo de Atención Primaria en Salud (APS), las Rutas Integrales de Atención en Salud (RIAS) y la normatividad vigente del Sistema General de Seguridad Social en Salud.
Bachiller académico o técnico en áreas afines a salud o trabajo comunitario.</t>
  </si>
  <si>
    <t>Psicologo y / o trabajador social</t>
  </si>
  <si>
    <t>Prestar servicios profesionales como psicologo en el Equipo Básico de Salud (EBS), desarrollando intervenciones psicosociales individuales, familiares y comunitarias, orientadas a la gestión del riesgo en salud, abordaje de determinantes sociales, promoción de la salud, prevención de la enfermedad y fortalecimiento de redes de apoyo, conforme a los lineamientos del Modelo de Atención Primaria en Salud, la normatividad vigente del Sistema General de Seguridad Social en Salud y los protocolos institucionales establecidos por la entidad contratante.
Profesional en Psicología
Inscripción en RETHUS vigente.
Experiencia en Atención Primaria en Salud (APS) o trabajo comunitario.
Conocimiento en gestión del riesgo y abordaje de determinantes sociales en salud.</t>
  </si>
  <si>
    <t>Red o internet</t>
  </si>
  <si>
    <t>Plan empresarial de internet debe diseñarse para soportar simultáneamente actividades como videoconferencias, acceso a sistemas institucionales, correo electrónico, plataformas en la nube, VPN y tráfico interno. Por ello, más que un plan básico, se requiere una conectividad corporativa con garantías de disponibilidad, seguridad y capacidad de gestión.En términos de capacidad de ancho de banda, para una organización de este tamaño normalmente se recomienda un enlace dedicado de entre 500 Mbps y 1 Gbps simétrico, dependiendo del nivel de uso de aplicaciones en la nube y videoconferencias. Un ancho de banda simétrico (misma velocidad de subida y bajada) es importante para servicios como Teams, Zoom, acceso remoto o intercambio de archivos., Conectividad fibra óptica dedicada.
Velocidad mínima 500 Mbps – 1 Gbps simétrica.
IP pública fija (mínimo 1, ideal 4–8).
SLA de disponibilidad ≥ 99,5 %.
Soporte técnico empresarial 24/7.
Router empresarial administrable.
Integración con firewall y seguridad perimetral.
Capacidad para 200 usuarios concurrentes.
Posibilidad de enlace de respaldo o redundancia.
Compatibilidad con red interna gigabit y Wi-Fi corporativo.</t>
  </si>
  <si>
    <t xml:space="preserve">Resaltadores
</t>
  </si>
  <si>
    <t>Colores: surtidos (amarillo, verde, rosado, naranja)
Punta: biselada
Tinta: fluorescente."</t>
  </si>
  <si>
    <t>Resma de papel</t>
  </si>
  <si>
    <t>Papel bond blanco tamaño carta (21.6 x 27.9 cm) u oficio (21.6 x 33 cm), gramaje 75 g/m² o 80 g/m², paquete de 500 hojas, apto para impresoras láser e inkjet.</t>
  </si>
  <si>
    <t>Papel bond blanco tamaño oficio  (21.6 x 33 cm), gramaje 75 g/m² o 80 g/m², paquete de 500 hojas, apto para impresoras láser e inkjet.</t>
  </si>
  <si>
    <t xml:space="preserve">Rotafolio de acciones promocionales </t>
  </si>
  <si>
    <t>1. Tipo de instrumento: Material educativo tipo flip chart o rotafolio pedagógico para educación en salud.
2. Material: Láminas impresas en cartulina laminada o papel couché plastificado, soporte en cartón rígido, PVC o anillado metálico/plástico, superficie resistente a manipulación y limpieza.
3. Dimensiones: Tamaño aproximado A3 o A4.
Entre 10 y 25 láminas educativas dependiendo del tema.
4. Contenido educativo las láminas incluyen: Ilustraciones o infografías para la comunidad,Guía de explicación en la parte posterior para el profesional de salud.
5. Temas frecuentes: Lavado e higienizacion de manos,  promoción de estilos de vida saludables, prevención de enfermedades crónicas, control prenatal y salud materna, nutrición infantil,Vacunación,Prevención de dengue o enfermedades transmisibles,salud sexual y reproductiva.
6. Diseño pedagógico: Lenguaje sencillo y comprensible, Imágenes claras para población general,secuencia lógica para facilitar la educación grupal.
7. Portabilidad: Peso ligero, Fácil transporte en maletines de equipos extramurales o brigadas comunitarias</t>
  </si>
  <si>
    <t>Sacaganchos</t>
  </si>
  <si>
    <t>Tipo: Pinza clásica (mandíbula) o tipo espátula (lapicero).
Material: Cuerpo de plástico ABS de alta resistencia con puntas de acero inoxidable o cromado.
Seguridad: Mecanismo de bloqueo (en algunos modelos) y puntas redondeadas para no romper el papel de historias clínicas.</t>
  </si>
  <si>
    <t>Servicios públicos</t>
  </si>
  <si>
    <t>Se calcula con base en un supuesto de 20-40 m2 en el sector definido uso de consulta externa de bajo consumo Energia 250 kWh × 8Se calcula con base en un supuesto de 20-40 m2 en el sector definido uso de consulta externa de bajo consumo , esttrato  4 y 5 ubicación usaquen cedrito s 50 = $212.500, Agua $60.000 a $120.000, Gas $30,000, Aseo $ depende de la tarfifa comercial promedio de $80.000, en total en promedio $2.700.000 por un area de 20/40m2</t>
  </si>
  <si>
    <t>Sillas ergonómicas de oficina</t>
  </si>
  <si>
    <t>Tipo: giratoria con ruedas
Material: respaldo en malla o tapizado
Características: ajuste de altura, soporte lumbar y brazos ajustables.</t>
  </si>
  <si>
    <t>Sobres manila</t>
  </si>
  <si>
    <t>Software</t>
  </si>
  <si>
    <t>Software Sistema operativo y aplicaciones
Windows 10 o superior
MS Office 2016 o 365 o superior version profesaional
Internet Explorer Versión 9 o superior Mozilla Firefox o Google Chrome</t>
  </si>
  <si>
    <t>https://operaciones.colombiacompra.gov.co/tienda-virtual-del-estado-colombiano/ordenes-compra/160296</t>
  </si>
  <si>
    <t xml:space="preserve">Software especiales </t>
  </si>
  <si>
    <t>Software especiales ArcGIS y SPSS</t>
  </si>
  <si>
    <t>Tablas de apoyo</t>
  </si>
  <si>
    <t>Superficie rígida portátil hecha de plástico duro o tablero PVC, en tamaños estándar carta (≈ 22×28 cm) u oficio (≈ 27×35 cm)</t>
  </si>
  <si>
    <t>Tablas para la aplicación de tamizajes, observación e identificación de riesgos, Tablas de herramientas como tabla de snell, escala de riesgo morinsky green,</t>
  </si>
  <si>
    <t>Material en láminas, impresión a color, plastificadas,  con relación de tamizajes y pautas de observación en el abordaje  acorde a diseño entregado por HUSJDMI, escala de riesgo morinsky green,</t>
  </si>
  <si>
    <t>Material en láminas, impresión a color, plastificadas,  con relación de tamizajes y pautas de observación en el abordaje  acorde a diseño entregado por HUSJDMI</t>
  </si>
  <si>
    <t>Tallimetro</t>
  </si>
  <si>
    <t>El tallímetro seca 216 dispone de una escala recambiable, con un alcance de medición de 3,5 a 230 centímetros, que puede insertarse flexiblemente en un perfil de material plástico de 138 centímetros de longitud. U otra marca con las mismas características</t>
  </si>
  <si>
    <t>El tallímetro seca 216 dispone de una escala recambiable, con un alcance de medición de 3,5 a 230 centímetros, que puede insertarse flexiblemente en un perfil de material plástico de 138 centímetros de longitud.</t>
  </si>
  <si>
    <t>tapabocas alta eficiencia</t>
  </si>
  <si>
    <t xml:space="preserve">Tapabocas caja x 50 </t>
  </si>
  <si>
    <t>Mascarilla desechable de tres capas en tela no tejida de polipropileno, filtro bacteriano ≥95%, clip nasal ajustable, elásticos laterales, presentación en caja por 50 pares</t>
  </si>
  <si>
    <t>https://operaciones.colombiacompra.gov.co/tienda-virtual-del-estado-colombiano/ordenes-compra/57373</t>
  </si>
  <si>
    <t>Tensiómetro aneroide/ con brazalete adulto y niño</t>
  </si>
  <si>
    <t>Nombre del diseño: Esfigmomanómetro aneroide Welch Allyn DS44 azul.
Circunferencia mínima del brazalete de 25.3 cm para un ajuste cómodo.
Circunferencia máxima del brazalete de 34.3 cm para diferentes tamaños.
Libre de mercurio, seguro y confiable para el usuario.
Incluye brazalete #11 para uso inmediato.
Diseñado para adultos, ideal para monitoreo de salud.
U otro con las mismas características</t>
  </si>
  <si>
    <t>Nombre del diseño: Esfigmomanómetro aneroide Welch Allyn DS44 azul.
Circunferencia mínima del brazalete de 25.3 cm para un ajuste cómodo.
Circunferencia máxima del brazalete de 34.3 cm para diferentes tamaños.
Libre de mercurio, seguro y confiable para el usuario.
Incluye brazalete #11 para uso inmediato.
Diseñado para adultos, ideal para monitoreo de salud.</t>
  </si>
  <si>
    <t xml:space="preserve">Tiras reactivas </t>
  </si>
  <si>
    <t>Tiras con sustrato plástico y reactivos químicos integrados, compatibles con equipos de medición, tiempo de lectura ≤5 segundos, alta precisión, almacenamiento entre 2–30°C</t>
  </si>
  <si>
    <t>Toalla de papel</t>
  </si>
  <si>
    <t xml:space="preserve">Producto elaborado en celulosa (virgen o reciclada), doble hoja, alta absorción, resistencia en húmedo, presentación en rollo o plegado en presentación de 1*100 MT 3 HOJAS </t>
  </si>
  <si>
    <t>Transporte micro bus</t>
  </si>
  <si>
    <t>Tipo de vehículo: Microbús urbano para transporte de pasajeros
Servicio: Transporte terrestre de pasajeros
Estado: En óptimas condiciones mecánicas, operativas y de seguridad
Modelo: No inferior a últimos 2 años, a definir por el oferente     
Cumplimiento normativo: Normativa vigente del Ministerio de Transporte y demás disposiciones aplicables al transporte público en Colombia  Capacidad de pasajeros: Entre 10 y 30 pasajeros, incluido conductor
Configuración: Asientos fijos, antideslizantes  
Acceso: Escalones antideslizantes
Ventilación: Natural y/o aire acondicionado (según oferta)
Iluminación interior: Adecuada para servicio urbano</t>
  </si>
  <si>
    <t xml:space="preserve">Transporte Vans transporte de 4 a 10 personas </t>
  </si>
  <si>
    <t>Servicio: Transporte en van para rutas de salud
Capacidad: 4–10 personas
Duración: 20 días/mes
Incluye: conductor + vehículo</t>
  </si>
  <si>
    <t>Uniforme (Dotacion c/4 meses)</t>
  </si>
  <si>
    <t>Material: Antifluido industrial
Incluye: Conjunto + opción de bordado logo
Tallas: Personalizadas</t>
  </si>
  <si>
    <t xml:space="preserve">Uniforme (Dotacion c/4 meses) </t>
  </si>
  <si>
    <t>Uniforme (Dotacion c/4 meses) (auxiliares)</t>
  </si>
  <si>
    <t>Zapato bono por salario</t>
  </si>
  <si>
    <t>Material: Cuero o microfibra (fácil limpieza).
Suela: Poliuretano (PU) de doble densidad, antideslizante y resistente a fluidos.
Confort: Plantilla anatómica y forro interno acolchado.
Certificación: Norma ASTM o ISO (obligatorio para salud/seguridad).</t>
  </si>
  <si>
    <t>Equipos Básicos de Salud (EBS) / Equipos de Cuidado (EC) / Equipos de especialistas (EE) / Equipo administrativo (EA)</t>
  </si>
  <si>
    <t>100 EBS
50 EC
25 EE
1 EA</t>
  </si>
  <si>
    <t>Costo de cada ítem</t>
  </si>
  <si>
    <t>Costo para 1 EBS o 1 EC o 1 EE o 1 EA</t>
  </si>
  <si>
    <t>Costo para 100 EBS o 50 EC o 25 EE o 1 EA</t>
  </si>
  <si>
    <t>Si es costo por una sola vez es "0" 
Si es costo mensual es "1"</t>
  </si>
  <si>
    <t>Si es por una sola vez NA / Si es por 8 meses se incluye el total</t>
  </si>
  <si>
    <t>Multiplica Columnas I*K donde aplique</t>
  </si>
  <si>
    <t>SUBTOTAL</t>
  </si>
  <si>
    <t>Suma de COSTO FINAL POR EQUIPO</t>
  </si>
  <si>
    <t>Etiquetas de columna</t>
  </si>
  <si>
    <t>Etiquetas de fila</t>
  </si>
  <si>
    <t>Total general</t>
  </si>
  <si>
    <t>https://operaciones.colombiacompra.gov.co/tienda-virtual-del-estado-colombiano/ordenes-compra/150545</t>
  </si>
  <si>
    <t>Guantes de examen</t>
  </si>
  <si>
    <t>https://operaciones.colombiacompra.gov.co/tienda-virtual-del-estado-colombiano/ordenes-compra/160316</t>
  </si>
  <si>
    <t>Cartografo o geografo gerente o informacion en salud</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</si>
  <si>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</si>
  <si>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"Producto: Banda de caucho natural
 Calibre: 22 / 23
 Tamaño: 80 mm largo x 2 mm ancho aprox.
 Presentación: Bolsa x 50 g
 Cantidad estimada: ~150–200 banda"</t>
  </si>
  <si>
    <t>https://docs.google.com/spreadsheets/d/1kXF01vdejuMaPbHzLzrJ7OWbpEp8z59k/edit?gid=1153063178#gid=1153063178</t>
  </si>
  <si>
    <t>Cinta adhesiva transparente de 12 mm x 20 m, para sellado de papeles y embalajes ligeros, 200 metros, embalaje por 20 unidades</t>
  </si>
  <si>
    <t>Marcador indeleble, punta redonda o biselada, tinta resistente al agua, colores básicos (negro, azul, rojo). por 3 unidades</t>
  </si>
  <si>
    <t>Material: Película de PVC autoadhesiva resistente al agua y limpieza. 
Acabado: Totalmente transparente (brillante o mate) con adhesivo de alta adherencia. 
Facilidad de uso: Respaldo de papel con cuadrícula guía para cortes precisos. 
Ancho estándar: 45 centímetros (el más común en papelería técnica). 
Presentaciones: Rollos de 3m, 10m o 20m (según volumen de producción).</t>
  </si>
  <si>
    <t>Material: Papel Kraft de alta resistencia (gramaje estándar 70g a 90g).
Cierre: Solapa engomada o para sellar con cinta/gancho.
Color: Café tradicional (Manila).presentacion paquete x 12 unds"</t>
  </si>
  <si>
    <t>Perforadora metálica de 2 huecos, capacidad entre 10 y 20 hojas, guía ajustable para papel tamaño carta u oficio</t>
  </si>
  <si>
    <t>Grapas metálicas galvanizadas tipo 26/6 o 24/6, caja de 5000 unidades aproximadamente.</t>
  </si>
  <si>
    <t>https://docs.google.com/spreadsheets/d/1kXF01vdejuMaPbHzLzrJ7OWbpEp8z59k/edit?gid=1652334527#gid=1652334527</t>
  </si>
  <si>
    <t>https://docs.google.com/spreadsheets/d/1kXF01vdejuMaPbHzLzrJ7OWbpEp8z59k/edit?gid=1816574276#gid=1816574276</t>
  </si>
  <si>
    <t>https://docs.google.com/spreadsheets/d/1kXF01vdejuMaPbHzLzrJ7OWbpEp8z59k/edit?gid=2079589007#gid=2079589007</t>
  </si>
  <si>
    <t>https://docs.google.com/spreadsheets/d/1kXF01vdejuMaPbHzLzrJ7OWbpEp8z59k/edit?gid=525670540#gid=525670540</t>
  </si>
  <si>
    <t>VERIFICAR COSTOS</t>
  </si>
  <si>
    <t>https://docs.google.com/spreadsheets/d/1kXF01vdejuMaPbHzLzrJ7OWbpEp8z59k/edit?gid=888114788#gid=888114788</t>
  </si>
  <si>
    <t>Unidades por pack: Caja por 10 unidades
Formato de venta: Pack.
Unidades por envase: 1.
Material de polipropileno de alta eficiencia para filtración de partículas.
Cuatro capas para mayor protección y comodidad.
Ajuste nasal para un sellado efectivo.
Diseño elástico a cabeza para un uso prolongado sin incomodidad.</t>
  </si>
  <si>
    <t>Link de cotizaciones y orden de compra</t>
  </si>
  <si>
    <t>Basico</t>
  </si>
  <si>
    <t>EQUIPO BASICO</t>
  </si>
  <si>
    <t>***DESCRIPCION*  Equipos de Cuidado (EC) / Equipos de especialistas (EE) / Equipos Básicos de Salud (EBS) /  Equipo administrativo (EA)</t>
  </si>
  <si>
    <t>Insumo: Papel fotográfico para impresión digital
Tipo: Papel estucado de alta resolución para inkjet
Gramaje típico: 180 – 260 g/m²
Formato: Rollos (24", 36", 42") o pliegos
Acabado: Mate, satinado o brillante
Compatibilidad: Tintas dye y pigmentadas</t>
  </si>
  <si>
    <t>Papel fotografico</t>
  </si>
  <si>
    <t>Material: Polietileno de alta densidad (HDPE) o plástico industrial
Capacidad: 10 L – 60 L (uso institucional común)
Sistema: tapa vaivén o tapa convencional
Uso: interior y exterior
Resistencia: alta durabilidad y fácil limpieza</t>
  </si>
  <si>
    <t>Canecas para basura</t>
  </si>
  <si>
    <t xml:space="preserve">CANTIDAD UNIDADES PARA 7 MESES </t>
  </si>
  <si>
    <t>Marcadores permanente</t>
  </si>
  <si>
    <t>COSTO INICIAL</t>
  </si>
  <si>
    <t>COSTO MENSUAL</t>
  </si>
  <si>
    <t>COSTO POR EQUIPO</t>
  </si>
  <si>
    <t>COSTO INICIAL POR CATEGORIAS</t>
  </si>
  <si>
    <t>COSTO MENSUAL POR CATEGORIAS</t>
  </si>
  <si>
    <t>Elaboró: Juliana Marquez</t>
  </si>
  <si>
    <t>Reviso: Liliana forero</t>
  </si>
  <si>
    <t>EQUIPO</t>
  </si>
  <si>
    <t>ANALISIS DETALLADO POR EQUIPO EBS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</si>
</sst>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 #,##0;[Red]\-&quot;$&quot;\ #,##0"/>
    <numFmt numFmtId="44" formatCode="_-&quot;$&quot;\ * #,##0.00_-;\-&quot;$&quot;\ * #,##0.00_-;_-&quot;$&quot;\ * &quot;-&quot;??_-;_-@_-"/>
    <numFmt numFmtId="164" formatCode="&quot;$&quot;\ #,##0"/>
    <numFmt numFmtId="165" formatCode="&quot;$&quot;\ #,##0.00"/>
    <numFmt numFmtId="171" formatCode="_-&quot;$&quot;\ * #,##0_-;\-&quot;$&quot;\ * #,##0_-;_-&quot;$&quot;\ * &quot;-&quot;??_-;_-@_-"/>
  </numFmts>
  <fonts count="16">
    <font>
      <sz val="11"/>
      <color theme="1"/>
      <name val="Aptos Narrow"/>
      <family val="2"/>
      <scheme val="minor"/>
    </font>
    <font>
      <sz val="10"/>
      <color theme="1"/>
      <name val="Aptos Narrow"/>
      <family val="2"/>
      <scheme val="minor"/>
    </font>
    <font>
      <b/>
      <sz val="10"/>
      <color theme="1"/>
      <name val="Aptos Narrow"/>
      <family val="2"/>
      <scheme val="minor"/>
    </font>
    <font>
      <sz val="9"/>
      <color theme="1"/>
      <name val="Aptos Narrow"/>
      <family val="2"/>
      <scheme val="minor"/>
    </font>
    <font>
      <b/>
      <sz val="9"/>
      <color theme="1"/>
      <name val="Aptos Narrow"/>
      <family val="2"/>
      <scheme val="minor"/>
    </font>
    <font>
      <sz val="10"/>
      <name val="Aptos Narrow"/>
      <family val="2"/>
      <scheme val="minor"/>
    </font>
    <font>
      <sz val="11"/>
      <color theme="1"/>
      <name val="Aptos Narrow"/>
      <family val="2"/>
      <scheme val="minor"/>
    </font>
    <font>
      <sz val="9"/>
      <color rgb="FF000000"/>
      <name val="Arial"/>
      <family val="2"/>
    </font>
    <font>
      <sz val="8"/>
      <color rgb="FF000000"/>
      <name val="Arial"/>
      <family val="2"/>
    </font>
    <font>
      <u/>
      <sz val="11"/>
      <color theme="10"/>
      <name val="Aptos Narrow"/>
      <family val="2"/>
      <scheme val="minor"/>
    </font>
    <font>
      <sz val="11"/>
      <color rgb="FF222222"/>
      <name val="Arial"/>
      <family val="2"/>
    </font>
    <font>
      <sz val="10"/>
      <color rgb="FF000000"/>
      <name val="Aptos Narrow"/>
      <family val="2"/>
      <scheme val="minor"/>
    </font>
    <font>
      <sz val="10"/>
      <color rgb="FF000000"/>
      <name val="Aptos"/>
      <family val="2"/>
    </font>
    <font>
      <sz val="10"/>
      <color theme="1"/>
      <name val="Calibri"/>
      <family val="2"/>
    </font>
    <font>
      <b/>
      <sz val="12"/>
      <color theme="1"/>
      <name val="Arial"/>
      <family val="2"/>
    </font>
    <font>
      <sz val="11"/>
      <color theme="1"/>
      <name val="Arial"/>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0"/>
        <bgColor rgb="FF000000"/>
      </patternFill>
    </fill>
    <fill>
      <patternFill patternType="solid">
        <fgColor theme="8" tint="0.59999389629810485"/>
        <bgColor indexed="64"/>
      </patternFill>
    </fill>
    <fill>
      <patternFill patternType="solid">
        <fgColor rgb="FF16D87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172">
    <xf numFmtId="0" fontId="0" fillId="0" borderId="0" xfId="0"/>
    <xf numFmtId="0" fontId="1" fillId="3" borderId="0" xfId="0" applyFont="1" applyFill="1"/>
    <xf numFmtId="0" fontId="1" fillId="3" borderId="0" xfId="0" applyFont="1" applyFill="1" applyAlignment="1">
      <alignment vertical="center"/>
    </xf>
    <xf numFmtId="0" fontId="3" fillId="3" borderId="1" xfId="0" applyFont="1" applyFill="1" applyBorder="1" applyAlignment="1">
      <alignment horizontal="left" vertical="center" wrapText="1"/>
    </xf>
    <xf numFmtId="0" fontId="0" fillId="0" borderId="0" xfId="0" pivotButton="1"/>
    <xf numFmtId="0" fontId="0" fillId="0" borderId="0" xfId="0" applyAlignment="1">
      <alignment horizontal="left"/>
    </xf>
    <xf numFmtId="165" fontId="0" fillId="0" borderId="0" xfId="0" applyNumberFormat="1"/>
    <xf numFmtId="0" fontId="0" fillId="0" borderId="0" xfId="0" pivotButton="1" applyAlignment="1">
      <alignment horizontal="center" vertical="center"/>
    </xf>
    <xf numFmtId="0" fontId="0" fillId="0" borderId="0" xfId="0" applyAlignment="1">
      <alignment horizontal="center" vertical="center"/>
    </xf>
    <xf numFmtId="164" fontId="0" fillId="0" borderId="0" xfId="0" applyNumberFormat="1"/>
    <xf numFmtId="0" fontId="1" fillId="3" borderId="1"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0" xfId="0" applyFont="1" applyFill="1" applyAlignment="1">
      <alignment horizontal="center" vertical="center"/>
    </xf>
    <xf numFmtId="0" fontId="1" fillId="3" borderId="12" xfId="0" applyFont="1" applyFill="1" applyBorder="1" applyAlignment="1">
      <alignment horizontal="center" vertical="center"/>
    </xf>
    <xf numFmtId="0" fontId="1" fillId="3" borderId="10" xfId="0" applyFont="1" applyFill="1" applyBorder="1" applyAlignment="1">
      <alignment horizontal="center" vertical="center"/>
    </xf>
    <xf numFmtId="164" fontId="1" fillId="3" borderId="1" xfId="0" applyNumberFormat="1" applyFont="1" applyFill="1" applyBorder="1" applyAlignment="1">
      <alignment horizontal="center" vertical="center"/>
    </xf>
    <xf numFmtId="164" fontId="1" fillId="3" borderId="10" xfId="0" applyNumberFormat="1" applyFont="1" applyFill="1" applyBorder="1" applyAlignment="1">
      <alignment horizontal="center" vertical="center"/>
    </xf>
    <xf numFmtId="164" fontId="1" fillId="3" borderId="0" xfId="0" applyNumberFormat="1" applyFont="1" applyFill="1" applyAlignment="1">
      <alignment horizontal="center" vertical="center"/>
    </xf>
    <xf numFmtId="0" fontId="3" fillId="3" borderId="1" xfId="0" applyFont="1" applyFill="1" applyBorder="1" applyAlignment="1">
      <alignment horizontal="left" vertical="top" wrapText="1"/>
    </xf>
    <xf numFmtId="0" fontId="4" fillId="2" borderId="7" xfId="0" applyFont="1" applyFill="1" applyBorder="1" applyAlignment="1">
      <alignment horizontal="left" vertical="top"/>
    </xf>
    <xf numFmtId="0" fontId="3" fillId="3" borderId="0" xfId="0" applyFont="1" applyFill="1" applyAlignment="1">
      <alignment horizontal="left" vertical="top"/>
    </xf>
    <xf numFmtId="44" fontId="3" fillId="3" borderId="0" xfId="1" applyFont="1" applyFill="1" applyAlignment="1">
      <alignment horizontal="left" vertical="top"/>
    </xf>
    <xf numFmtId="0" fontId="9" fillId="3" borderId="10" xfId="2" applyFill="1" applyBorder="1" applyAlignment="1">
      <alignment horizontal="center" vertical="center"/>
    </xf>
    <xf numFmtId="0" fontId="3" fillId="3" borderId="1" xfId="0" applyFont="1" applyFill="1" applyBorder="1" applyAlignment="1">
      <alignment wrapText="1"/>
    </xf>
    <xf numFmtId="0" fontId="8" fillId="3" borderId="1" xfId="0" applyFont="1" applyFill="1" applyBorder="1" applyAlignment="1">
      <alignment vertical="top" wrapText="1"/>
    </xf>
    <xf numFmtId="0" fontId="4" fillId="3" borderId="10" xfId="0" applyFont="1" applyFill="1" applyBorder="1" applyAlignment="1">
      <alignment horizontal="center" vertical="center" wrapText="1"/>
    </xf>
    <xf numFmtId="164" fontId="4" fillId="3" borderId="10" xfId="0" applyNumberFormat="1" applyFont="1" applyFill="1" applyBorder="1" applyAlignment="1">
      <alignment horizontal="center" vertical="center" wrapText="1"/>
    </xf>
    <xf numFmtId="0" fontId="9" fillId="8" borderId="10" xfId="3" applyFill="1" applyBorder="1" applyAlignment="1">
      <alignment horizontal="center" vertical="center"/>
    </xf>
    <xf numFmtId="0" fontId="5" fillId="3" borderId="1" xfId="0" applyFont="1" applyFill="1" applyBorder="1" applyAlignment="1">
      <alignment horizontal="center"/>
    </xf>
    <xf numFmtId="0" fontId="1" fillId="3" borderId="5" xfId="0" applyFont="1" applyFill="1" applyBorder="1" applyAlignment="1">
      <alignment horizontal="left"/>
    </xf>
    <xf numFmtId="0" fontId="1" fillId="3" borderId="1"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xf>
    <xf numFmtId="0" fontId="1" fillId="3" borderId="0" xfId="0" applyFont="1" applyFill="1" applyAlignment="1">
      <alignment horizontal="left"/>
    </xf>
    <xf numFmtId="0" fontId="1" fillId="3" borderId="8" xfId="0" applyFont="1" applyFill="1" applyBorder="1" applyAlignment="1">
      <alignment horizontal="left"/>
    </xf>
    <xf numFmtId="0" fontId="1" fillId="3" borderId="9" xfId="0" applyFont="1" applyFill="1" applyBorder="1" applyAlignment="1">
      <alignment horizontal="left"/>
    </xf>
    <xf numFmtId="0" fontId="3" fillId="3" borderId="9" xfId="0" applyFont="1" applyFill="1" applyBorder="1" applyAlignment="1">
      <alignment horizontal="left" vertical="top" wrapText="1"/>
    </xf>
    <xf numFmtId="0" fontId="5" fillId="3" borderId="1" xfId="0" applyFont="1" applyFill="1" applyBorder="1" applyAlignment="1">
      <alignment horizontal="left" vertical="top" wrapText="1"/>
    </xf>
    <xf numFmtId="0" fontId="1" fillId="3" borderId="9" xfId="0" applyFont="1" applyFill="1" applyBorder="1" applyAlignment="1">
      <alignment horizontal="center" vertical="center"/>
    </xf>
    <xf numFmtId="0" fontId="4" fillId="3" borderId="1" xfId="0" applyFont="1" applyFill="1" applyBorder="1" applyAlignment="1">
      <alignment horizontal="center" vertical="center" wrapText="1"/>
    </xf>
    <xf numFmtId="4" fontId="12" fillId="3" borderId="1" xfId="0" applyNumberFormat="1" applyFont="1" applyFill="1" applyBorder="1" applyAlignment="1">
      <alignment horizontal="center" vertical="center"/>
    </xf>
    <xf numFmtId="164" fontId="1" fillId="3" borderId="9"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wrapText="1"/>
    </xf>
    <xf numFmtId="0" fontId="1" fillId="3" borderId="11" xfId="0" applyFont="1" applyFill="1" applyBorder="1" applyAlignment="1">
      <alignment horizontal="center" vertical="center"/>
    </xf>
    <xf numFmtId="0" fontId="4" fillId="3" borderId="12" xfId="0" applyFont="1" applyFill="1" applyBorder="1" applyAlignment="1">
      <alignment horizontal="center" vertical="center" wrapText="1"/>
    </xf>
    <xf numFmtId="0" fontId="9" fillId="3" borderId="10" xfId="3" applyFill="1" applyBorder="1" applyAlignment="1">
      <alignment horizontal="center" vertical="center"/>
    </xf>
    <xf numFmtId="0" fontId="5" fillId="3"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0" xfId="0" applyFont="1" applyFill="1" applyAlignment="1">
      <alignment horizontal="center" vertical="center"/>
    </xf>
    <xf numFmtId="0" fontId="1" fillId="3" borderId="5" xfId="0" applyFont="1" applyFill="1" applyBorder="1" applyAlignment="1">
      <alignment horizontal="left" vertical="center"/>
    </xf>
    <xf numFmtId="0" fontId="1" fillId="3" borderId="1" xfId="0" applyFont="1" applyFill="1" applyBorder="1" applyAlignment="1">
      <alignment horizontal="left" vertical="center"/>
    </xf>
    <xf numFmtId="0" fontId="3" fillId="3" borderId="18" xfId="0" applyFont="1" applyFill="1" applyBorder="1" applyAlignment="1">
      <alignment horizontal="left" vertical="top" wrapText="1"/>
    </xf>
    <xf numFmtId="0" fontId="4" fillId="6" borderId="3" xfId="0" applyFont="1" applyFill="1" applyBorder="1" applyAlignment="1">
      <alignment horizontal="left" vertical="center"/>
    </xf>
    <xf numFmtId="0" fontId="5" fillId="3" borderId="1" xfId="0" applyFont="1" applyFill="1" applyBorder="1" applyAlignment="1">
      <alignment horizontal="left" vertical="center" wrapText="1"/>
    </xf>
    <xf numFmtId="0" fontId="2" fillId="2" borderId="7" xfId="0" applyFont="1" applyFill="1" applyBorder="1" applyAlignment="1">
      <alignment horizontal="left" vertical="center"/>
    </xf>
    <xf numFmtId="0" fontId="1" fillId="3" borderId="0" xfId="0" applyFont="1" applyFill="1" applyAlignment="1">
      <alignment horizontal="left" vertical="center"/>
    </xf>
    <xf numFmtId="0" fontId="4" fillId="3" borderId="5" xfId="0" applyFont="1" applyFill="1" applyBorder="1" applyAlignment="1">
      <alignment horizontal="center" vertical="center"/>
    </xf>
    <xf numFmtId="0" fontId="4" fillId="3" borderId="1" xfId="0" applyFont="1" applyFill="1" applyBorder="1" applyAlignment="1">
      <alignment horizontal="center" vertical="center"/>
    </xf>
    <xf numFmtId="0" fontId="5" fillId="3" borderId="1" xfId="0" applyFont="1" applyFill="1" applyBorder="1" applyAlignment="1">
      <alignment horizontal="left" vertical="center"/>
    </xf>
    <xf numFmtId="0" fontId="4" fillId="6" borderId="2" xfId="0" applyFont="1" applyFill="1" applyBorder="1" applyAlignment="1">
      <alignment horizontal="left" vertical="center"/>
    </xf>
    <xf numFmtId="0" fontId="1" fillId="3" borderId="8" xfId="0" applyFont="1" applyFill="1" applyBorder="1" applyAlignment="1">
      <alignment horizontal="left" vertical="center"/>
    </xf>
    <xf numFmtId="0" fontId="1" fillId="3" borderId="9" xfId="0" applyFont="1" applyFill="1" applyBorder="1" applyAlignment="1">
      <alignment horizontal="left" vertical="center"/>
    </xf>
    <xf numFmtId="0" fontId="3" fillId="3" borderId="9" xfId="0" applyFont="1" applyFill="1" applyBorder="1" applyAlignment="1">
      <alignment horizontal="left" vertical="center" wrapText="1"/>
    </xf>
    <xf numFmtId="0" fontId="3" fillId="3" borderId="18" xfId="0" applyFont="1" applyFill="1" applyBorder="1" applyAlignment="1">
      <alignment horizontal="left" vertical="center" wrapText="1"/>
    </xf>
    <xf numFmtId="0" fontId="2" fillId="2" borderId="6" xfId="0" applyFont="1" applyFill="1" applyBorder="1" applyAlignment="1">
      <alignment horizontal="left" vertical="center"/>
    </xf>
    <xf numFmtId="0" fontId="4" fillId="2" borderId="7" xfId="0" applyFont="1" applyFill="1" applyBorder="1" applyAlignment="1">
      <alignment horizontal="left" vertical="center"/>
    </xf>
    <xf numFmtId="0" fontId="3" fillId="3" borderId="0" xfId="0" applyFont="1" applyFill="1" applyAlignment="1">
      <alignment horizontal="left" vertical="center"/>
    </xf>
    <xf numFmtId="44" fontId="3" fillId="3" borderId="0" xfId="1" applyFont="1" applyFill="1" applyAlignment="1">
      <alignment horizontal="left" vertical="center"/>
    </xf>
    <xf numFmtId="164" fontId="1" fillId="3" borderId="10" xfId="0" applyNumberFormat="1" applyFont="1" applyFill="1" applyBorder="1" applyAlignment="1">
      <alignment horizontal="left" vertical="center"/>
    </xf>
    <xf numFmtId="164" fontId="1" fillId="3" borderId="1" xfId="0" applyNumberFormat="1" applyFont="1" applyFill="1" applyBorder="1" applyAlignment="1">
      <alignment horizontal="left" vertical="center"/>
    </xf>
    <xf numFmtId="0" fontId="1" fillId="3" borderId="12" xfId="0" applyFont="1" applyFill="1" applyBorder="1" applyAlignment="1">
      <alignment horizontal="left" vertical="center"/>
    </xf>
    <xf numFmtId="0" fontId="1" fillId="2" borderId="10" xfId="0" applyFont="1" applyFill="1" applyBorder="1" applyAlignment="1">
      <alignment horizontal="center" vertical="center"/>
    </xf>
    <xf numFmtId="0" fontId="4" fillId="6" borderId="3" xfId="0" applyFont="1" applyFill="1" applyBorder="1" applyAlignment="1">
      <alignment horizontal="center" vertical="center"/>
    </xf>
    <xf numFmtId="0" fontId="5" fillId="3" borderId="9" xfId="0" applyFont="1" applyFill="1" applyBorder="1" applyAlignment="1">
      <alignment horizontal="center" wrapText="1"/>
    </xf>
    <xf numFmtId="0" fontId="5" fillId="3" borderId="1" xfId="0" applyFont="1" applyFill="1" applyBorder="1" applyAlignment="1">
      <alignment horizontal="center" wrapText="1"/>
    </xf>
    <xf numFmtId="0" fontId="5" fillId="3" borderId="17" xfId="0" applyFont="1" applyFill="1" applyBorder="1" applyAlignment="1">
      <alignment horizontal="center" wrapText="1"/>
    </xf>
    <xf numFmtId="0" fontId="7" fillId="3" borderId="1" xfId="0" applyFont="1" applyFill="1" applyBorder="1" applyAlignment="1">
      <alignment horizontal="center" wrapText="1"/>
    </xf>
    <xf numFmtId="0" fontId="3" fillId="3" borderId="0" xfId="0" applyFont="1" applyFill="1" applyBorder="1" applyAlignment="1">
      <alignment horizontal="left" vertical="top" wrapText="1"/>
    </xf>
    <xf numFmtId="0" fontId="3" fillId="3" borderId="0" xfId="0" applyFont="1" applyFill="1" applyBorder="1" applyAlignment="1">
      <alignment horizontal="left" vertical="center" wrapText="1"/>
    </xf>
    <xf numFmtId="164" fontId="4" fillId="5" borderId="3" xfId="0" applyNumberFormat="1"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13" xfId="0" applyFont="1" applyFill="1" applyBorder="1" applyAlignment="1">
      <alignment horizontal="center" vertical="center" wrapText="1"/>
    </xf>
    <xf numFmtId="164" fontId="4" fillId="3" borderId="13" xfId="0" applyNumberFormat="1" applyFont="1" applyFill="1" applyBorder="1" applyAlignment="1">
      <alignment horizontal="center" vertical="center" wrapText="1"/>
    </xf>
    <xf numFmtId="0" fontId="4" fillId="4"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3" borderId="16" xfId="0" applyFont="1" applyFill="1" applyBorder="1" applyAlignment="1">
      <alignment horizontal="center" vertical="center"/>
    </xf>
    <xf numFmtId="0" fontId="5" fillId="3" borderId="9" xfId="0" applyFont="1" applyFill="1" applyBorder="1" applyAlignment="1">
      <alignment horizontal="center" vertical="center" wrapText="1"/>
    </xf>
    <xf numFmtId="0" fontId="5" fillId="3" borderId="9" xfId="0" applyFont="1" applyFill="1" applyBorder="1" applyAlignment="1">
      <alignment horizontal="center" vertical="center"/>
    </xf>
    <xf numFmtId="3" fontId="10" fillId="3" borderId="1" xfId="0" applyNumberFormat="1" applyFont="1" applyFill="1" applyBorder="1" applyAlignment="1">
      <alignment horizontal="center" vertical="center"/>
    </xf>
    <xf numFmtId="6" fontId="11" fillId="8" borderId="1" xfId="0" applyNumberFormat="1" applyFont="1" applyFill="1" applyBorder="1" applyAlignment="1">
      <alignment horizontal="center" vertical="center"/>
    </xf>
    <xf numFmtId="164" fontId="1" fillId="3" borderId="0" xfId="0" applyNumberFormat="1" applyFont="1" applyFill="1" applyBorder="1" applyAlignment="1">
      <alignment horizontal="center" vertical="center"/>
    </xf>
    <xf numFmtId="0" fontId="3" fillId="3" borderId="1" xfId="0" applyFont="1" applyFill="1" applyBorder="1" applyAlignment="1">
      <alignment vertical="center" wrapText="1"/>
    </xf>
    <xf numFmtId="164" fontId="1" fillId="3" borderId="1" xfId="0" applyNumberFormat="1" applyFont="1" applyFill="1" applyBorder="1" applyAlignment="1">
      <alignment vertical="center"/>
    </xf>
    <xf numFmtId="0" fontId="7" fillId="3" borderId="1" xfId="0" applyFont="1" applyFill="1" applyBorder="1" applyAlignment="1">
      <alignment horizontal="center" vertical="center" wrapText="1"/>
    </xf>
    <xf numFmtId="0" fontId="8" fillId="3" borderId="1" xfId="0" applyFont="1" applyFill="1" applyBorder="1" applyAlignment="1">
      <alignment vertical="center" wrapText="1"/>
    </xf>
    <xf numFmtId="164" fontId="2" fillId="2" borderId="7" xfId="0" applyNumberFormat="1" applyFont="1" applyFill="1" applyBorder="1" applyAlignment="1">
      <alignment horizontal="center" vertical="center"/>
    </xf>
    <xf numFmtId="0" fontId="4" fillId="3" borderId="0" xfId="0" applyFont="1" applyFill="1" applyAlignment="1">
      <alignment horizontal="center" vertical="center" wrapText="1"/>
    </xf>
    <xf numFmtId="0" fontId="1" fillId="3" borderId="0" xfId="0" applyFont="1" applyFill="1" applyAlignment="1">
      <alignment horizontal="center" vertical="center" wrapText="1"/>
    </xf>
    <xf numFmtId="0" fontId="13" fillId="3" borderId="1" xfId="0" applyFont="1" applyFill="1" applyBorder="1" applyAlignment="1">
      <alignment vertical="center" wrapText="1"/>
    </xf>
    <xf numFmtId="0" fontId="13" fillId="3" borderId="1" xfId="0" applyFont="1" applyFill="1" applyBorder="1" applyAlignment="1">
      <alignment vertical="center"/>
    </xf>
    <xf numFmtId="0" fontId="13" fillId="3" borderId="1" xfId="0" applyFont="1" applyFill="1" applyBorder="1" applyAlignment="1">
      <alignment wrapText="1"/>
    </xf>
    <xf numFmtId="0" fontId="13" fillId="3" borderId="1" xfId="0" applyFont="1" applyFill="1" applyBorder="1"/>
    <xf numFmtId="0" fontId="9" fillId="3" borderId="1" xfId="3" applyFill="1" applyBorder="1" applyAlignment="1">
      <alignment horizontal="center" vertical="center"/>
    </xf>
    <xf numFmtId="0" fontId="5" fillId="3" borderId="17" xfId="0" applyFont="1" applyFill="1" applyBorder="1" applyAlignment="1">
      <alignment horizontal="center" vertical="center"/>
    </xf>
    <xf numFmtId="0" fontId="4" fillId="6" borderId="2" xfId="0" applyFont="1" applyFill="1" applyBorder="1" applyAlignment="1">
      <alignment horizontal="center" vertical="center"/>
    </xf>
    <xf numFmtId="0" fontId="4" fillId="4" borderId="3" xfId="0" applyFont="1" applyFill="1" applyBorder="1" applyAlignment="1">
      <alignment vertical="center" wrapText="1"/>
    </xf>
    <xf numFmtId="164" fontId="4" fillId="5" borderId="3" xfId="0" applyNumberFormat="1" applyFont="1" applyFill="1" applyBorder="1" applyAlignment="1">
      <alignment vertical="center" wrapText="1"/>
    </xf>
    <xf numFmtId="0" fontId="4" fillId="3" borderId="4" xfId="0" applyFont="1" applyFill="1" applyBorder="1" applyAlignment="1">
      <alignment vertical="center"/>
    </xf>
    <xf numFmtId="0" fontId="4" fillId="3" borderId="13" xfId="0" applyFont="1" applyFill="1" applyBorder="1" applyAlignment="1">
      <alignment vertical="center" wrapText="1"/>
    </xf>
    <xf numFmtId="164" fontId="4" fillId="3" borderId="13" xfId="0" applyNumberFormat="1" applyFont="1" applyFill="1" applyBorder="1" applyAlignment="1">
      <alignment vertical="center" wrapText="1"/>
    </xf>
    <xf numFmtId="0" fontId="4" fillId="3" borderId="1" xfId="0" applyFont="1" applyFill="1" applyBorder="1" applyAlignment="1">
      <alignment vertical="center" wrapText="1"/>
    </xf>
    <xf numFmtId="164" fontId="4" fillId="3" borderId="1" xfId="0" applyNumberFormat="1" applyFont="1" applyFill="1" applyBorder="1" applyAlignment="1">
      <alignment vertical="center" wrapText="1"/>
    </xf>
    <xf numFmtId="0" fontId="4" fillId="3" borderId="12" xfId="0" applyFont="1" applyFill="1" applyBorder="1" applyAlignment="1">
      <alignment vertical="center" wrapText="1"/>
    </xf>
    <xf numFmtId="0" fontId="4" fillId="3" borderId="10" xfId="0" applyFont="1" applyFill="1" applyBorder="1" applyAlignment="1">
      <alignment vertical="center" wrapText="1"/>
    </xf>
    <xf numFmtId="164" fontId="4" fillId="3" borderId="10" xfId="0" applyNumberFormat="1" applyFont="1" applyFill="1" applyBorder="1" applyAlignment="1">
      <alignment vertical="center" wrapText="1"/>
    </xf>
    <xf numFmtId="0" fontId="5" fillId="3" borderId="1" xfId="0" applyFont="1" applyFill="1" applyBorder="1" applyAlignment="1">
      <alignment vertical="center"/>
    </xf>
    <xf numFmtId="0" fontId="1" fillId="3" borderId="1" xfId="0" applyFont="1" applyFill="1" applyBorder="1" applyAlignment="1">
      <alignment vertical="center"/>
    </xf>
    <xf numFmtId="0" fontId="1" fillId="3" borderId="12" xfId="0" applyFont="1" applyFill="1" applyBorder="1" applyAlignment="1">
      <alignment vertical="center"/>
    </xf>
    <xf numFmtId="0" fontId="1" fillId="3" borderId="10" xfId="0" applyFont="1" applyFill="1" applyBorder="1" applyAlignment="1">
      <alignment vertical="center"/>
    </xf>
    <xf numFmtId="164" fontId="1" fillId="3" borderId="10" xfId="0" applyNumberFormat="1" applyFont="1" applyFill="1" applyBorder="1" applyAlignment="1">
      <alignment vertical="center"/>
    </xf>
    <xf numFmtId="0" fontId="5" fillId="3" borderId="9" xfId="0" applyFont="1" applyFill="1" applyBorder="1" applyAlignment="1">
      <alignment vertical="center"/>
    </xf>
    <xf numFmtId="0" fontId="1" fillId="3" borderId="9" xfId="0" applyFont="1" applyFill="1" applyBorder="1" applyAlignment="1">
      <alignment vertical="center"/>
    </xf>
    <xf numFmtId="164" fontId="1" fillId="3" borderId="9" xfId="0" applyNumberFormat="1" applyFont="1" applyFill="1" applyBorder="1" applyAlignment="1">
      <alignment vertical="center"/>
    </xf>
    <xf numFmtId="0" fontId="1" fillId="3" borderId="11" xfId="0" applyFont="1" applyFill="1" applyBorder="1" applyAlignment="1">
      <alignment vertical="center"/>
    </xf>
    <xf numFmtId="3" fontId="10" fillId="3" borderId="1" xfId="0" applyNumberFormat="1" applyFont="1" applyFill="1" applyBorder="1" applyAlignment="1">
      <alignment vertical="center"/>
    </xf>
    <xf numFmtId="6" fontId="11" fillId="8" borderId="1" xfId="0" applyNumberFormat="1" applyFont="1" applyFill="1" applyBorder="1" applyAlignment="1">
      <alignment vertical="center"/>
    </xf>
    <xf numFmtId="164" fontId="1" fillId="3" borderId="0" xfId="0" applyNumberFormat="1" applyFont="1" applyFill="1" applyBorder="1" applyAlignment="1">
      <alignment vertical="center"/>
    </xf>
    <xf numFmtId="4" fontId="12" fillId="3" borderId="1" xfId="0" applyNumberFormat="1" applyFont="1" applyFill="1" applyBorder="1" applyAlignment="1">
      <alignment vertical="center"/>
    </xf>
    <xf numFmtId="0" fontId="2" fillId="2" borderId="7" xfId="0" applyFont="1" applyFill="1" applyBorder="1" applyAlignment="1">
      <alignment vertical="center"/>
    </xf>
    <xf numFmtId="164" fontId="2" fillId="2" borderId="7" xfId="0" applyNumberFormat="1" applyFont="1" applyFill="1" applyBorder="1" applyAlignment="1">
      <alignment vertical="center"/>
    </xf>
    <xf numFmtId="0" fontId="5" fillId="3" borderId="0" xfId="0" applyFont="1" applyFill="1" applyAlignment="1">
      <alignment vertical="center"/>
    </xf>
    <xf numFmtId="164" fontId="1" fillId="3" borderId="0" xfId="0" applyNumberFormat="1" applyFont="1" applyFill="1" applyAlignment="1">
      <alignment vertical="center"/>
    </xf>
    <xf numFmtId="0" fontId="1" fillId="9" borderId="5" xfId="0" applyFont="1" applyFill="1" applyBorder="1" applyAlignment="1">
      <alignment horizontal="left"/>
    </xf>
    <xf numFmtId="0" fontId="1" fillId="9" borderId="1" xfId="0" applyFont="1" applyFill="1" applyBorder="1" applyAlignment="1">
      <alignment horizontal="left"/>
    </xf>
    <xf numFmtId="0" fontId="5" fillId="9" borderId="1" xfId="0" applyFont="1" applyFill="1" applyBorder="1" applyAlignment="1">
      <alignment horizontal="center" wrapText="1"/>
    </xf>
    <xf numFmtId="0" fontId="3" fillId="9" borderId="1" xfId="0" applyFont="1" applyFill="1" applyBorder="1" applyAlignment="1">
      <alignment horizontal="left" vertical="top" wrapText="1"/>
    </xf>
    <xf numFmtId="0" fontId="5" fillId="9" borderId="1" xfId="0" applyFont="1" applyFill="1" applyBorder="1" applyAlignment="1">
      <alignment vertical="center"/>
    </xf>
    <xf numFmtId="0" fontId="1" fillId="9" borderId="1" xfId="0" applyFont="1" applyFill="1" applyBorder="1" applyAlignment="1">
      <alignment vertical="center"/>
    </xf>
    <xf numFmtId="164" fontId="1" fillId="9" borderId="1" xfId="0" applyNumberFormat="1" applyFont="1" applyFill="1" applyBorder="1" applyAlignment="1">
      <alignment vertical="center"/>
    </xf>
    <xf numFmtId="0" fontId="1" fillId="9" borderId="12" xfId="0" applyFont="1" applyFill="1" applyBorder="1" applyAlignment="1">
      <alignment vertical="center"/>
    </xf>
    <xf numFmtId="0" fontId="1" fillId="9" borderId="10" xfId="0" applyFont="1" applyFill="1" applyBorder="1" applyAlignment="1">
      <alignment vertical="center"/>
    </xf>
    <xf numFmtId="164" fontId="1" fillId="9" borderId="10" xfId="0" applyNumberFormat="1" applyFont="1" applyFill="1" applyBorder="1" applyAlignment="1">
      <alignment vertical="center"/>
    </xf>
    <xf numFmtId="0" fontId="9" fillId="9" borderId="10" xfId="3" applyFill="1" applyBorder="1" applyAlignment="1">
      <alignment horizontal="center" vertical="center"/>
    </xf>
    <xf numFmtId="0" fontId="1" fillId="9" borderId="0" xfId="0" applyFont="1" applyFill="1"/>
    <xf numFmtId="0" fontId="14" fillId="10" borderId="21" xfId="0" applyFont="1" applyFill="1" applyBorder="1" applyAlignment="1">
      <alignment horizontal="center" vertical="center"/>
    </xf>
    <xf numFmtId="0" fontId="14" fillId="10" borderId="22" xfId="0" applyFont="1" applyFill="1" applyBorder="1" applyAlignment="1">
      <alignment horizontal="center" vertical="center"/>
    </xf>
    <xf numFmtId="0" fontId="14" fillId="10" borderId="23" xfId="0" applyFont="1" applyFill="1" applyBorder="1" applyAlignment="1">
      <alignment horizontal="center" vertical="center"/>
    </xf>
    <xf numFmtId="0" fontId="14" fillId="10" borderId="24" xfId="0" applyFont="1" applyFill="1" applyBorder="1" applyAlignment="1">
      <alignment horizontal="center" vertical="center"/>
    </xf>
    <xf numFmtId="0" fontId="14" fillId="10" borderId="25" xfId="0" applyFont="1" applyFill="1" applyBorder="1" applyAlignment="1">
      <alignment horizontal="center" vertical="center"/>
    </xf>
    <xf numFmtId="0" fontId="14" fillId="10" borderId="26" xfId="0" applyFont="1" applyFill="1" applyBorder="1" applyAlignment="1">
      <alignment horizontal="center" vertical="center"/>
    </xf>
    <xf numFmtId="0" fontId="15" fillId="0" borderId="0" xfId="0" applyFont="1"/>
    <xf numFmtId="0" fontId="15" fillId="0" borderId="2"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10" borderId="5" xfId="0" applyFont="1" applyFill="1" applyBorder="1"/>
    <xf numFmtId="0" fontId="15" fillId="10" borderId="1" xfId="0" applyFont="1" applyFill="1" applyBorder="1"/>
    <xf numFmtId="0" fontId="15" fillId="10" borderId="19" xfId="0" applyFont="1" applyFill="1" applyBorder="1"/>
    <xf numFmtId="0" fontId="15" fillId="0" borderId="5" xfId="0" applyFont="1" applyBorder="1"/>
    <xf numFmtId="164" fontId="15" fillId="0" borderId="1" xfId="0" applyNumberFormat="1" applyFont="1" applyBorder="1"/>
    <xf numFmtId="164" fontId="15" fillId="0" borderId="19" xfId="0" applyNumberFormat="1" applyFont="1" applyBorder="1"/>
    <xf numFmtId="0" fontId="15" fillId="10" borderId="6" xfId="0" applyFont="1" applyFill="1" applyBorder="1"/>
    <xf numFmtId="164" fontId="15" fillId="10" borderId="7" xfId="0" applyNumberFormat="1" applyFont="1" applyFill="1" applyBorder="1"/>
    <xf numFmtId="164" fontId="15" fillId="10" borderId="20" xfId="0" applyNumberFormat="1" applyFont="1" applyFill="1" applyBorder="1"/>
    <xf numFmtId="0" fontId="15" fillId="10" borderId="1" xfId="0" applyFont="1" applyFill="1" applyBorder="1" applyAlignment="1">
      <alignment horizontal="center"/>
    </xf>
    <xf numFmtId="0" fontId="15" fillId="0" borderId="1" xfId="0" applyFont="1" applyBorder="1"/>
    <xf numFmtId="164" fontId="15" fillId="10" borderId="1" xfId="0" applyNumberFormat="1" applyFont="1" applyFill="1" applyBorder="1"/>
    <xf numFmtId="0" fontId="15" fillId="0" borderId="19" xfId="0" applyFont="1" applyBorder="1"/>
    <xf numFmtId="171" fontId="15" fillId="0" borderId="1" xfId="1" applyNumberFormat="1" applyFont="1" applyBorder="1"/>
    <xf numFmtId="171" fontId="15" fillId="0" borderId="19" xfId="1" applyNumberFormat="1" applyFont="1" applyBorder="1"/>
    <xf numFmtId="0" fontId="15" fillId="0" borderId="0" xfId="0" applyFont="1" applyAlignment="1">
      <alignment horizontal="center"/>
    </xf>
  </cellXfs>
  <cellStyles count="4">
    <cellStyle name="Hipervínculo" xfId="3" builtinId="8"/>
    <cellStyle name="Hyperlink" xfId="2"/>
    <cellStyle name="Moneda" xfId="1" builtinId="4"/>
    <cellStyle name="Normal" xfId="0" builtinId="0"/>
  </cellStyles>
  <dxfs count="16">
    <dxf>
      <alignment horizontal="center"/>
    </dxf>
    <dxf>
      <alignment horizontal="center"/>
    </dxf>
    <dxf>
      <alignment horizontal="center"/>
    </dxf>
    <dxf>
      <alignment vertical="center"/>
    </dxf>
    <dxf>
      <alignment vertical="center"/>
    </dxf>
    <dxf>
      <alignment vertical="center"/>
    </dxf>
    <dxf>
      <numFmt numFmtId="164" formatCode="&quot;$&quot;\ #,##0"/>
    </dxf>
    <dxf>
      <numFmt numFmtId="164" formatCode="&quot;$&quot;\ #,##0"/>
    </dxf>
    <dxf>
      <alignment horizontal="center"/>
    </dxf>
    <dxf>
      <alignment horizontal="center"/>
    </dxf>
    <dxf>
      <alignment horizontal="center"/>
    </dxf>
    <dxf>
      <alignment vertical="center"/>
    </dxf>
    <dxf>
      <alignment vertical="center"/>
    </dxf>
    <dxf>
      <alignment vertical="center"/>
    </dxf>
    <dxf>
      <numFmt numFmtId="164" formatCode="&quot;$&quot;\ #,##0"/>
    </dxf>
    <dxf>
      <numFmt numFmtId="164" formatCode="&quot;$&quot;\ #,##0"/>
    </dxf>
  </dxfs>
  <tableStyles count="0" defaultTableStyle="TableStyleMedium2" defaultPivotStyle="PivotStyleLight16"/>
  <colors>
    <mruColors>
      <color rgb="FF0DC98A"/>
      <color rgb="FF16D87C"/>
      <color rgb="FF11E99C"/>
      <color rgb="FFED9E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namedSheetView name="Ver1" id="{9DA4B26B-1243-4C06-AAF6-D563714ABE2B}">
    <nsvFilter filterId="{D23B6934-824B-45B2-BA10-115E0B0411DA}" ref="A1:X180" tableId="0">
      <columnFilter colId="0">
        <filter colId="0">
          <x:filters>
            <x:filter val="Insumos"/>
          </x:filters>
        </filter>
      </columnFilter>
      <sortRules>
        <sortRule colId="2">
          <sortCondition ref="C1:C180"/>
        </sortRule>
      </sortRules>
    </nsvFilter>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enovo" refreshedDate="46124.812454398147" createdVersion="8" refreshedVersion="8" minRefreshableVersion="3" recordCount="186">
  <cacheSource type="worksheet">
    <worksheetSource ref="A1:J1048576" sheet="MATRIZ"/>
  </cacheSource>
  <cacheFields count="10">
    <cacheField name="CATEGORIA" numFmtId="0">
      <sharedItems containsBlank="1" count="12">
        <m/>
        <s v="Dotación"/>
        <s v="Equipo Biomedico"/>
        <s v="Insumos"/>
        <s v="Servicios"/>
        <s v="Talento humano"/>
        <s v="Papeleria"/>
        <s v="Equipos tecnicos y tecnologicos "/>
        <s v="Infraestructura"/>
        <s v="Mobiliario"/>
        <s v="Material educativo"/>
        <s v="SUBTOTAL"/>
      </sharedItems>
    </cacheField>
    <cacheField name="TIPO DE EQUIPO" numFmtId="0">
      <sharedItems containsBlank="1" count="6">
        <s v="Equipos Básicos de Salud (EBS) / Equipos de Cuidado (EC) / Equipos de especialistas (EE) / Equipo administrativo (EA)"/>
        <s v="Administrativo"/>
        <s v="Especialistas"/>
        <s v="Cuidado"/>
        <s v="PYP"/>
        <m/>
      </sharedItems>
    </cacheField>
    <cacheField name="Descripción (elemento, insumo, equipos)" numFmtId="0">
      <sharedItems containsBlank="1"/>
    </cacheField>
    <cacheField name="ESPECIFICACIONES TÉCNICAS " numFmtId="0">
      <sharedItems containsBlank="1" containsMixedTypes="1" containsNumber="1" containsInteger="1" minValue="2464435370" maxValue="15501206460" longText="1"/>
    </cacheField>
    <cacheField name="CANTIDAD MENSUAL  POR EQUIPO" numFmtId="0">
      <sharedItems containsBlank="1" containsMixedTypes="1" containsNumber="1" minValue="0" maxValue="150"/>
    </cacheField>
    <cacheField name="CANTIDAD MENSUAL DE ACUERDO A LA CANTIDAD DE EQUIPOS A CONTRATAR" numFmtId="0">
      <sharedItems containsBlank="1" containsMixedTypes="1" containsNumber="1" minValue="0" maxValue="7500"/>
    </cacheField>
    <cacheField name="COSTO UNITARIO  " numFmtId="0">
      <sharedItems containsBlank="1" containsMixedTypes="1" containsNumber="1" minValue="25" maxValue="16781222"/>
    </cacheField>
    <cacheField name="COSTO FINAL POR EQUIPO" numFmtId="164">
      <sharedItems containsBlank="1" containsMixedTypes="1" containsNumber="1" minValue="0" maxValue="16781222"/>
    </cacheField>
    <cacheField name="COSTO FINAL POR TOTAL EQUIPOS" numFmtId="0">
      <sharedItems containsBlank="1" containsMixedTypes="1" containsNumber="1" minValue="0" maxValue="807547600"/>
    </cacheField>
    <cacheField name="PERIODICIDAD" numFmtId="0">
      <sharedItems containsBlank="1" containsMixedTypes="1" containsNumber="1" containsInteger="1" minValue="0" maxValue="5" count="5">
        <s v="Si es costo por una sola vez es &quot;0&quot; _x000a_Si es costo mensual es &quot;1&quot;"/>
        <n v="0"/>
        <n v="1"/>
        <n v="5"/>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86">
  <r>
    <x v="0"/>
    <x v="0"/>
    <m/>
    <m/>
    <s v="Equipos Básicos de Salud (EBS) / Equipos de Cuidado (EC) / Equipos de especialistas (EE) / Equipo administrativo (EA)"/>
    <s v="100 EBS_x000a_50 EC_x000a_25 EE_x000a_1 EA"/>
    <s v="Costo de cada ítem"/>
    <s v="Costo para 1 EBS o 1 EC o 1 EE o 1 EA"/>
    <s v="Costo para 100 EBS o 50 EC o 25 EE o 1 EA"/>
    <x v="0"/>
  </r>
  <r>
    <x v="1"/>
    <x v="1"/>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0"/>
    <n v="0"/>
    <n v="75000"/>
    <n v="0"/>
    <n v="0"/>
    <x v="1"/>
  </r>
  <r>
    <x v="1"/>
    <x v="2"/>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0.5"/>
    <n v="13"/>
    <n v="75000"/>
    <n v="37500"/>
    <n v="975000"/>
    <x v="1"/>
  </r>
  <r>
    <x v="1"/>
    <x v="2"/>
    <s v="Uniforme (Dotacion c/4 meses) (auxiliares)"/>
    <s v="Material: Antifluido industrial_x000a_Incluye: Conjunto + opción de bordado logo_x000a_Tallas: Personalizadas"/>
    <n v="0.5"/>
    <n v="13"/>
    <n v="85000"/>
    <n v="42500"/>
    <n v="1105000"/>
    <x v="1"/>
  </r>
  <r>
    <x v="1"/>
    <x v="2"/>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0.5"/>
    <n v="13"/>
    <n v="85000"/>
    <n v="42500"/>
    <n v="1105000"/>
    <x v="1"/>
  </r>
  <r>
    <x v="1"/>
    <x v="3"/>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_x000a_Marca: Logo HUSJDMI en bordado computarizado (frontal)."/>
    <n v="3"/>
    <n v="150"/>
    <n v="75000"/>
    <n v="225000"/>
    <n v="11250000"/>
    <x v="1"/>
  </r>
  <r>
    <x v="1"/>
    <x v="4"/>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3"/>
    <n v="300"/>
    <n v="75000"/>
    <n v="225000"/>
    <n v="22500000"/>
    <x v="1"/>
  </r>
  <r>
    <x v="1"/>
    <x v="3"/>
    <s v="Uniforme (Dotacion c/4 meses)"/>
    <s v="Material: Antifluido industrial_x000a_Incluye: Conjunto + opción de bordado logo_x000a_Tallas: Personalizadas"/>
    <n v="3"/>
    <n v="150"/>
    <n v="85000"/>
    <n v="255000"/>
    <n v="12750000"/>
    <x v="1"/>
  </r>
  <r>
    <x v="1"/>
    <x v="4"/>
    <s v="Uniforme (Dotacion c/4 meses) "/>
    <s v="Material: Antifluido industrial_x000a_Incluye: Conjunto + opción de bordado logo_x000a_Tallas: Personalizadas"/>
    <n v="3"/>
    <n v="300"/>
    <n v="85000"/>
    <n v="255000"/>
    <n v="25500000"/>
    <x v="1"/>
  </r>
  <r>
    <x v="1"/>
    <x v="3"/>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3"/>
    <n v="150"/>
    <n v="85000"/>
    <n v="255000"/>
    <n v="12750000"/>
    <x v="1"/>
  </r>
  <r>
    <x v="1"/>
    <x v="4"/>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3"/>
    <n v="300"/>
    <n v="85000"/>
    <n v="255000"/>
    <n v="25500000"/>
    <x v="1"/>
  </r>
  <r>
    <x v="2"/>
    <x v="3"/>
    <s v="Báscula grado médico adulto, según la oferta del servicio"/>
    <s v="Caracteristicas té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
    <n v="2"/>
    <n v="100"/>
    <n v="403689"/>
    <n v="807378"/>
    <n v="40368900"/>
    <x v="1"/>
  </r>
  <r>
    <x v="2"/>
    <x v="4"/>
    <s v="Báscula grado médico adulto,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
    <n v="1"/>
    <n v="100"/>
    <n v="403689"/>
    <n v="403689"/>
    <n v="40368900"/>
    <x v="1"/>
  </r>
  <r>
    <x v="2"/>
    <x v="3"/>
    <s v="Fonendoscopio adulto / pediatrico"/>
    <s v="Tipo de equipo: instrumento acústico de diagnóstico para auscultación._x000a_Cabezal de doble campana: incluye diafragma (para sonidos de alta frecuencia) y campana (para sonidos de baja frecuencia)._x000a_Material del cabezal: acero inoxidable o aluminio de alta resistencia._x000a_Tubos acústicos: manguera flexible de PVC o silicona, diseñada para transmitir el sonido con mínima pérdida acústica._x000a_Olivas auriculares: de silicona suave y ajustables, que permiten un buen aislamiento del ruido externo._x000a_Arco binaural: estructura metálica flexible que conecta el tubo acústico con las olivas._x000a_Longitud aproximada: entre 55 cm y 70 cm._x000a_Peso: entre 100 g y 200 g según el modelo._x000a_Uso adulto o pediátrico: algunos modelos incluyen cabezal reversible para ambos tipos de pacientes."/>
    <n v="2"/>
    <n v="100"/>
    <n v="192122"/>
    <n v="384244"/>
    <n v="19212200"/>
    <x v="1"/>
  </r>
  <r>
    <x v="2"/>
    <x v="4"/>
    <s v="Fonendoscopio adulto / pediatrico"/>
    <s v="Tipo de equipo: instrumento acústico de diagnóstico para auscultación._x000a__x000a_Cabezal de doble campana: incluye diafragma (para sonidos de alta frecuencia) y campana (para sonidos de baja frecuencia)._x000a__x000a_Material del cabezal: acero inoxidable o aluminio de alta resistencia._x000a__x000a_Tubos acústicos: manguera flexible de PVC o silicona, diseñada para transmitir el sonido con mínima pérdida acústica._x000a__x000a_Olivas auriculares: de silicona suave y ajustables, que permiten un buen aislamiento del ruido externo._x000a__x000a_Arco binaural: estructura metálica flexible que conecta el tubo acústico con las olivas._x000a__x000a_Longitud aproximada: entre 55 cm y 70 cm._x000a__x000a_Peso: entre 100 g y 200 g según el modelo._x000a__x000a_Uso adulto o pediátrico: algunos modelos incluyen cabezal reversible para ambos tipos de pacientes."/>
    <n v="1"/>
    <n v="100"/>
    <n v="192122"/>
    <n v="192122"/>
    <n v="19212200"/>
    <x v="1"/>
  </r>
  <r>
    <x v="2"/>
    <x v="3"/>
    <s v="Glucometros"/>
    <s v="Tipo de medición: electroquímica mediante tiras reactivas._x000a_Rango de medición de glucosa: aproximadamente 10 mg/dL a 600 mg/dL._x000a_Tiempo de resultado: entre 4 y 10 segundos._x000a_Muestra de sangre requerida: aproximadamente 0.5 µL – 1 µL de sangre capilar._x000a_Pantalla: pantalla LCD digital de fácil lectura._x000a_Memoria interna: almacenamiento mínimo de 100 a 500 resultados con fecha y hora._x000a_Promedios automáticos: cálculo de resultados promedio de 7, 14 y 30 días._x000a_Fuente de alimentación: baterías tipo botón o AAA reemplazables._x000a_Apagado automático: función de ahorro de energía._x000a_Indicador de batería baja: alerta para cambio de batería._x000a_Temperatura de operación: aproximadamente 10 °C a 40 °C._x000a_Conectividad: algunos modelos incluyen Bluetooth o USB para transferencia de datos"/>
    <n v="1"/>
    <n v="50"/>
    <n v="165400"/>
    <n v="165400"/>
    <n v="8270000"/>
    <x v="1"/>
  </r>
  <r>
    <x v="2"/>
    <x v="4"/>
    <s v="Glucometros"/>
    <s v="Tipo de medición: electroquímica mediante tiras reactivas._x000a__x000a_Rango de medición de glucosa: aproximadamente 10 mg/dL a 600 mg/dL._x000a__x000a_Tiempo de resultado: entre 4 y 10 segundos._x000a__x000a_Muestra de sangre requerida: aproximadamente 0.5 µL – 1 µL de sangre capilar._x000a__x000a_Pantalla: pantalla LCD digital de fácil lectura._x000a__x000a_Memoria interna: almacenamiento mínimo de 100 a 500 resultados con fecha y hora._x000a__x000a_Promedios automáticos: cálculo de resultados promedio de 7, 14 y 30 días._x000a__x000a_Fuente de alimentación: baterías tipo botón o AAA reemplazables._x000a__x000a_Apagado automático: función de ahorro de energía._x000a__x000a_Indicador de batería baja: alerta para cambio de batería._x000a__x000a_Temperatura de operación: aproximadamente 10 °C a 40 °C._x000a__x000a_Conectividad: algunos modelos incluyen Bluetooth o USB para transferencia de datos"/>
    <n v="0"/>
    <n v="0"/>
    <n v="165400"/>
    <n v="0"/>
    <n v="0"/>
    <x v="1"/>
  </r>
  <r>
    <x v="2"/>
    <x v="3"/>
    <s v="Infantometros"/>
    <s v="Tabla de medición sólida y ligera para el uso móvil La tabla de medición seca 417 es la alternativa móvil del infantómetro seca 416."/>
    <n v="0.5"/>
    <n v="25"/>
    <n v="218697"/>
    <n v="109348.5"/>
    <n v="5467425"/>
    <x v="1"/>
  </r>
  <r>
    <x v="2"/>
    <x v="4"/>
    <s v="Infantometros"/>
    <s v="Tabla de medición sólida y ligera para el uso móvil La tabla de medición seca 417 es la alternativa móvil del infantómetro seca 416."/>
    <n v="0.5"/>
    <n v="50"/>
    <n v="218697"/>
    <n v="109348.5"/>
    <n v="10934850"/>
    <x v="1"/>
  </r>
  <r>
    <x v="2"/>
    <x v="2"/>
    <s v="Pulsioxímetro "/>
    <s v="Medición de la SpO2_x000a_Medición frecuencia cardíaca"/>
    <n v="0.5"/>
    <n v="13"/>
    <n v="132187"/>
    <n v="66093.5"/>
    <n v="1718431"/>
    <x v="1"/>
  </r>
  <r>
    <x v="2"/>
    <x v="3"/>
    <s v="Pulsioxímetro "/>
    <s v="Medición de la SpO2_x000a_Medición frecuencia cardíaca"/>
    <n v="2"/>
    <n v="100"/>
    <n v="132187"/>
    <n v="264374"/>
    <n v="13218700"/>
    <x v="1"/>
  </r>
  <r>
    <x v="2"/>
    <x v="4"/>
    <s v="Pulsioxímetro "/>
    <s v="Medición de la SpO2_x000a_Medición frecuencia cardíaca"/>
    <n v="1"/>
    <n v="100"/>
    <n v="132187"/>
    <n v="132187"/>
    <n v="13218700"/>
    <x v="1"/>
  </r>
  <r>
    <x v="2"/>
    <x v="3"/>
    <s v="Tensiómetro aneroide/ con brazalete adulto y niño"/>
    <s v="Nombre del diseño: Esfigmomanómetro aneroide Welch Allyn DS44 azul._x000a_Circunferencia mínima del brazalete de 25.3 cm para un ajuste cómodo._x000a_Circunferencia máxima del brazalete de 34.3 cm para diferentes tamaños._x000a_Libre de mercurio, seguro y confiable para el usuario._x000a_Incluye brazalete #11 para uso inmediato._x000a_Diseñado para adultos, ideal para monitoreo de salud._x000a_U otro con las mismas características"/>
    <n v="2"/>
    <n v="100"/>
    <n v="172967"/>
    <n v="345934"/>
    <n v="17296700"/>
    <x v="1"/>
  </r>
  <r>
    <x v="2"/>
    <x v="4"/>
    <s v="Tensiómetro aneroide/ con brazalete adulto y niño"/>
    <s v="Nombre del diseño: Esfigmomanómetro aneroide Welch Allyn DS44 azul._x000a_Circunferencia mínima del brazalete de 25.3 cm para un ajuste cómodo._x000a_Circunferencia máxima del brazalete de 34.3 cm para diferentes tamaños._x000a_Libre de mercurio, seguro y confiable para el usuario._x000a_Incluye brazalete #11 para uso inmediato._x000a_Diseñado para adultos, ideal para monitoreo de salud."/>
    <n v="1"/>
    <n v="100"/>
    <n v="172967"/>
    <n v="172967"/>
    <n v="17296700"/>
    <x v="1"/>
  </r>
  <r>
    <x v="2"/>
    <x v="4"/>
    <s v="Termomento infrarojo pistola "/>
    <s v="Dispositivo Médico no estéril, invasivo._x000a_Termómetro digital impermeable de uso transitorio._x000a_Diseñado para la toma de temperatura corporal con lectura digital ya sea vía oral y axilar._x000a_Rango de lectura 32 ºC a 42.9 ºC con un margen de error ± de 0.1._x000a_Fabricado con pantalla de líquido cristalino de 3½ dígitos._x000a_Utiliza una batería de 1,55 voltios para la duración de 200 horas continuas operando."/>
    <n v="1"/>
    <n v="100"/>
    <n v="147301"/>
    <n v="147301"/>
    <n v="14730100"/>
    <x v="1"/>
  </r>
  <r>
    <x v="2"/>
    <x v="3"/>
    <s v="Termomento infrarojo pistola "/>
    <s v="Dispositivo Médico no estéril, invasivo._x000a_Termómetro digital impermeable de uso transitorio._x000a_Diseñado para la toma de temperatura corporal con lectura digital ya sea vía oral y axilar._x000a_Rango de lectura 32 ºC a 42.9 ºC con un margen de error ± de 0.1._x000a_Fabricado con pantalla de líquido cristalino de 3½ dígitos._x000a_Utiliza una batería de 1,55 voltios para la duración de 200 horas continuas operando."/>
    <n v="2"/>
    <n v="100"/>
    <n v="147301"/>
    <n v="294602"/>
    <n v="14730100"/>
    <x v="1"/>
  </r>
  <r>
    <x v="3"/>
    <x v="4"/>
    <s v="Guantes de examen"/>
    <s v="Guantes desechables en nitrilo o látex, no estériles, ambidiestros, textura en dedos para mejor agarre, alta resistencia química, presentación en caja por 50 pares, tallas S a XL"/>
    <n v="0"/>
    <n v="0"/>
    <n v="1260"/>
    <n v="0"/>
    <n v="0"/>
    <x v="2"/>
  </r>
  <r>
    <x v="3"/>
    <x v="3"/>
    <s v="Guantes de examen"/>
    <s v="Guantes desechables en nitrilo o látex, no estériles, ambidiestros, textura en dedos para mejor agarre, alta resistencia química, presentación en caja por 50 pares tallas S a XL"/>
    <n v="120"/>
    <n v="6000"/>
    <n v="414"/>
    <n v="49680"/>
    <n v="2484000"/>
    <x v="2"/>
  </r>
  <r>
    <x v="3"/>
    <x v="2"/>
    <s v="GUANTE DE EXAMEN "/>
    <s v="Guantes desechables en nitrilo o látex, no estériles, ambidiestros, textura en dedos para mejor agarre, alta resistencia química, presentación en caja por 50 pares, tallas S a XL"/>
    <n v="0"/>
    <n v="0"/>
    <n v="1260"/>
    <n v="0"/>
    <n v="0"/>
    <x v="2"/>
  </r>
  <r>
    <x v="4"/>
    <x v="3"/>
    <s v="Transporte micro bus"/>
    <s v="Tipo de vehículo: Microbús urbano para transporte de pasajeros_x000a_Servicio: Transporte terrestre de pasajeros_x000a_Estado: En óptimas condiciones mecánicas, operativas y de seguridad_x000a_Modelo: No inferior a últimos 2 años, a definir por el oferente     _x000a_Cumplimiento normativo: Normativa vigente del Ministerio de Transporte y demás disposiciones aplicables al transporte público en Colombia  Capacidad de pasajeros: Entre 10 y 30 pasajeros, incluido conductor_x000a_Configuración: Asientos fijos, antideslizantes  _x000a_Acceso: Escalones antideslizantes_x000a_Ventilación: Natural y/o aire acondicionado (según oferta)_x000a_Iluminación interior: Adecuada para servicio urbano"/>
    <n v="0.2"/>
    <n v="10"/>
    <n v="13708247.5"/>
    <n v="2741649.5"/>
    <n v="137082475"/>
    <x v="2"/>
  </r>
  <r>
    <x v="4"/>
    <x v="4"/>
    <s v="Transporte micro bus"/>
    <s v="Tipo de vehículo: Microbús urbano para transporte de pasajeros_x000a_Servicio: Transporte terrestre de pasajeros_x000a_Estado: En óptimas condiciones mecánicas, operativas y de seguridad_x000a_Modelo: No inferior a últimos 2 años, a definir por el oferente     _x000a_Cumplimiento normativo: Normativa vigente del Ministerio de Transporte y demás disposiciones aplicables al transporte público en Colombia  Capacidad de pasajeros: Entre 10 y 30 pasajeros, incluido conductor_x000a_Configuración: Asientos fijos, antideslizantes  _x000a_Acceso: Escalones antideslizantes_x000a_Ventilación: Natural y/o aire acondicionado (según oferta)_x000a_Iluminación interior: Adecuada para servicio urbano"/>
    <n v="0.2"/>
    <n v="20"/>
    <n v="13708247.5"/>
    <n v="2741649.5"/>
    <n v="274164950"/>
    <x v="2"/>
  </r>
  <r>
    <x v="5"/>
    <x v="1"/>
    <s v="Auxiliar  Administrativo"/>
    <s v="Brindar apoyo administrativo, logístico y documental a la operación de los Equipos Básicos de Salud (EBS), garantizando el adecuado flujo de información, la organización de agendas, la gestión documental y el registro oportuno de actividades, en el marco del modelo de Atención Primaria en Salud (APS)._x000a_Técnico o tecnólogo en asistencia administrativa, gestión documental, administración en salud o áreas afines. Experiencia en procesos administrativos en instituciones del sector salud, manejo de información y atención al usuario."/>
    <n v="4"/>
    <n v="4"/>
    <n v="3766769"/>
    <n v="15067076"/>
    <n v="15067076"/>
    <x v="2"/>
  </r>
  <r>
    <x v="5"/>
    <x v="1"/>
    <s v="Cartografo o geografo gerente o informacion en salud"/>
    <s v="Brindar apoyo técnico en la elaboración, actualización y análisis de cartografía territorial y georreferenciación de la población y servicios de salud, con el fin de fortalecer los procesos de caracterización poblacional, planeación territorial y gestión del riesgo en salud en el marco del modelo de Atención Primaria en Salud (APS) y la operación de los Equipos Básicos de Salud (EBS)._x000a_Técnico, tecnólogo o profesional en cartografía, geografía, ingeniería catastral, sistemas de información geográfica (SIG) o áreas afines. Experiencia en manejo de herramientas de georreferenciación, elaboración de mapas y análisis territorial. "/>
    <n v="1"/>
    <n v="1"/>
    <n v="8075476"/>
    <n v="8075476"/>
    <n v="8075476"/>
    <x v="2"/>
  </r>
  <r>
    <x v="5"/>
    <x v="3"/>
    <s v="Enfermera"/>
    <s v="Prestar servicios profesionales como Enfermero(a) en el Equipo Básico de Salud (EBS), liderando la gestión del cuidado integral, la implementación de acciones de promoción y mantenimiento de la salud, prevención de la enfermedad, seguimiento a cohortes priorizadas, gestión del riesgo individual, familiar y comunitario, coordinación del equipo interdisciplinario y cumplimiento de las Rutas Integrales de Atención en Salud (RIAS), conforme a la normatividad vigente y los lineamientos institucionales_x000a_Enfermera profesional con tarjeta professional y RETHUS vigente, experiencia en APS, esquema de vacunación completo."/>
    <n v="1"/>
    <n v="50"/>
    <n v="8075476"/>
    <n v="8075476"/>
    <n v="403773800"/>
    <x v="2"/>
  </r>
  <r>
    <x v="5"/>
    <x v="3"/>
    <s v="Médico general"/>
    <s v="Médico general titulado con tarjeta profesional y RETHUS vigente, experiencia deseable en APS, esquema de vacunación completo."/>
    <n v="1"/>
    <n v="50"/>
    <n v="11160815"/>
    <n v="11160815"/>
    <n v="558040750"/>
    <x v="2"/>
  </r>
  <r>
    <x v="5"/>
    <x v="1"/>
    <s v="Epidemiologo"/>
    <s v="Prestar servicios profesionales en epidemiología para el análisis, seguimiento y control de los eventos en salud pública, mediante la vigilancia epidemiológica, análisis de información en salud y gestión del riesgo, contribuyendo a la toma de decisiones y al fortalecimiento de las acciones de Atención Primaria en Salud (APS) y la operación de los Equipos Básicos de Salud (EBS)._x000a_Profesional en áreas de la salud, salud pública o ciencias afines, con formación de posgrado o experiencia en epidemiología. Registro en RETHUS vigente cuando aplique. Experiencia en vigilancia epidemiológica, análisis de información en salud y manejo de sistemas de información en salud pública"/>
    <n v="1"/>
    <n v="1"/>
    <n v="12642517"/>
    <n v="12642517"/>
    <n v="12642517"/>
    <x v="2"/>
  </r>
  <r>
    <x v="5"/>
    <x v="2"/>
    <s v="Auxiliar de enfermería"/>
    <s v="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_x000a_Técnico auxiliar en enfermería con RETHUS vigente_x000a_Esquema de vacunación completo._x000a_Experiencia en Atención Primaria en Salud (APS) o trabajo comunitario._x000a_Conocimiento en gestión del riesgo y abordaje de determinantes sociales en salud"/>
    <n v="0.5"/>
    <n v="13"/>
    <n v="3889041"/>
    <n v="1944520.5"/>
    <n v="50557533"/>
    <x v="2"/>
  </r>
  <r>
    <x v="5"/>
    <x v="3"/>
    <s v="Perfil complementario &quot;Fonoaudiologa, terapeuta ocupacional, fisica, nutricionista&quot;"/>
    <s v="Prestar servicios profesionales en fonoaudiología orientados a la promoción de la salud comunicativa, prevención, detección temprana, diagnóstico e intervención de alteraciones del lenguaje, habla, voz, audición y deglución en los diferentes ciclos de vida, mediante intervenciones individuales, familiares y comunitarias en el territorio, en el marco del modelo de Atención Primaria en Salud (APS) y la operación de los Equipos Básicos de Salud (EBS)._x000a_Profesional en Fonoaudiología con título otorgado por institución de educación superior reconocida por el Estado. Registro en RETHUS vigente. Experiencia en evaluación e intervención de alteraciones de comunicación, audición o deglución, preferiblemente en programas de promoción, prevención o atención comunitaria en salud."/>
    <n v="1"/>
    <n v="50"/>
    <n v="8075476"/>
    <n v="8075476"/>
    <n v="403773800"/>
    <x v="2"/>
  </r>
  <r>
    <x v="5"/>
    <x v="4"/>
    <s v="Auxiliar de enfermería"/>
    <s v="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_x000a_Técnico auxiliar en enfermería con RETHUS vigente_x000a_Esquema de vacunación completo._x000a_Experiencia en Atención Primaria en Salud (APS) o trabajo comunitario._x000a_Conocimiento en gestión del riesgo y abordaje de determinantes sociales en salud"/>
    <n v="1"/>
    <n v="100"/>
    <n v="3889041"/>
    <n v="3889041"/>
    <n v="388904100"/>
    <x v="2"/>
  </r>
  <r>
    <x v="5"/>
    <x v="4"/>
    <s v="Promotor de salud"/>
    <s v="Prestar servicios como Promotor(a) de Salud en el Equipo Básico de Salud (EBS), apoyando las actividades de promoción de la salud, prevención de la enfermedad, gestión comunitaria, caracterización poblacional, seguimiento a usuarios priorizados y fortalecimiento de la participación social en salud, conforme a los lineamientos del Modelo de Atención Primaria en Salud (APS), las Rutas Integrales de Atención en Salud (RIAS) y la normatividad vigente del Sistema General de Seguridad Social en Salud._x000a_Bachiller académico o técnico en áreas afines a salud o trabajo comunitario."/>
    <n v="1"/>
    <n v="100"/>
    <n v="3300364"/>
    <n v="3300364"/>
    <n v="330036400"/>
    <x v="2"/>
  </r>
  <r>
    <x v="5"/>
    <x v="4"/>
    <s v="Psicologo y / o trabajador social"/>
    <s v="Prestar servicios profesionales como psicologo en el Equipo Básico de Salud (EBS), desarrollando intervenciones psicosociales individuales, familiares y comunitarias, orientadas a la gestión del riesgo en salud, abordaje de determinantes sociales, promoción de la salud, prevención de la enfermedad y fortalecimiento de redes de apoyo, conforme a los lineamientos del Modelo de Atención Primaria en Salud, la normatividad vigente del Sistema General de Seguridad Social en Salud y los protocolos institucionales establecidos por la entidad contratante._x000a_Profesional en Psicología_x000a_Inscripción en RETHUS vigente._x000a_Experiencia en Atención Primaria en Salud (APS) o trabajo comunitario._x000a_Conocimiento en gestión del riesgo y abordaje de determinantes sociales en salud."/>
    <n v="1"/>
    <n v="100"/>
    <n v="8075476"/>
    <n v="8075476"/>
    <n v="807547600"/>
    <x v="2"/>
  </r>
  <r>
    <x v="5"/>
    <x v="1"/>
    <s v="Profesional en gestion del riesgo"/>
    <s v="Liderar la implementación, seguimiento y evaluación de la Gestión Integral del Riesgo en Salud de la población asignada, mediante la identificación, estratificación, intervención y monitoreo de riesgos individuales y colectivos, garantizando la articulación con las Rutas Integrales de Atención en Salud (RIAS), la optimización de resultados en salud y el cumplimiento de los lineamientos del Modelo de Atención Primaria en Salud._x000a_Título profesional en área de la salud: Medicina, Enfermería, Bacteriología, Psicología, Trabajo Social u otra disciplina afín._x000a_Título de Especialización en una de las siguientes áreas:_x000a_•Salud Pública_x000a_•Epidemiología_x000a_•Gerencia en Salud_x000a_•Auditoría en Salud_x000a_•Gestión del Riesgo en Salud_x000a_• Administración_x000a_•Experiencia mínimo de 24 meses"/>
    <n v="1"/>
    <n v="1"/>
    <n v="12642517"/>
    <n v="12642517"/>
    <n v="12642517"/>
    <x v="2"/>
  </r>
  <r>
    <x v="5"/>
    <x v="2"/>
    <s v="Medico especialista "/>
    <s v="Prestar servicios profesionales especializados en Ginecología y Obstetricia para la atención integral en salud sexual y reproductiva de la mujer, incluyendo promoción de la salud, prevención de enfermedades, control prenatal, detección temprana de cáncer ginecológico y manejo de condiciones gineco-obstétricas, fortaleciendo la gestión integral del riesgo en el marco del modelo de Atención Primaria en Salud (APS) y la operación de los Equipos Básicos de Salud (EBS)._x000a_Médico con especialización en Ginecología y Obstetricia, título otorgado por institución de educación superior reconocida por el Estado. Registro en RETHUS vigente. Experiencia en atención materno perinatal, salud sexual y reproductiva y manejo integral de la mujer en los diferentes ciclos de vida."/>
    <n v="1"/>
    <n v="25"/>
    <n v="16781222"/>
    <n v="16781222"/>
    <n v="419530550"/>
    <x v="2"/>
  </r>
  <r>
    <x v="6"/>
    <x v="1"/>
    <s v="Bandas de caucho"/>
    <s v="&quot;Producto: Banda de caucho natural_x000a_ Calibre: 22 / 23_x000a_ Tamaño: 80 mm largo x 2 mm ancho aprox._x000a_ Presentación: Bolsa x 50 g_x000a_ Cantidad estimada: ~150–200 banda&quot;"/>
    <n v="100"/>
    <n v="100"/>
    <n v="32"/>
    <n v="3200"/>
    <n v="3200"/>
    <x v="2"/>
  </r>
  <r>
    <x v="6"/>
    <x v="1"/>
    <s v="Borrador"/>
    <s v="Borrador de nata caja x 20 unidades"/>
    <n v="6"/>
    <n v="6"/>
    <n v="375"/>
    <n v="2250"/>
    <n v="2250"/>
    <x v="2"/>
  </r>
  <r>
    <x v="6"/>
    <x v="3"/>
    <s v="Borrador"/>
    <s v="Borrador de nata caja x 20 unidades"/>
    <n v="1"/>
    <n v="50"/>
    <n v="375"/>
    <n v="375"/>
    <n v="18750"/>
    <x v="2"/>
  </r>
  <r>
    <x v="6"/>
    <x v="4"/>
    <s v="Borrador"/>
    <s v="Borrador de nata caja x 20 unidades"/>
    <n v="1"/>
    <n v="100"/>
    <n v="375"/>
    <n v="375"/>
    <n v="37500"/>
    <x v="2"/>
  </r>
  <r>
    <x v="6"/>
    <x v="1"/>
    <s v="Carpetas cartón oficio"/>
    <s v="Carpeta de cartulina o cartón prensado tamaño oficio, gramaje mínimo 250 g/m², con o sin solapa."/>
    <n v="100"/>
    <n v="100"/>
    <n v="1807"/>
    <n v="180700"/>
    <n v="180700"/>
    <x v="2"/>
  </r>
  <r>
    <x v="6"/>
    <x v="4"/>
    <s v="Carpetas cartón oficio"/>
    <s v="Carpeta de cartulina o cartón prensado tamaño oficio, gramaje mínimo 250 g/m², con o sin solapa."/>
    <n v="3"/>
    <n v="300"/>
    <n v="503"/>
    <n v="1509"/>
    <n v="150900"/>
    <x v="2"/>
  </r>
  <r>
    <x v="6"/>
    <x v="1"/>
    <s v="Cinta de empaque transparente "/>
    <s v="Cinta adhesiva transparente de 12 mm x 20 m, para sellado de papeles y embalajes ligeros, 200 metros, embalaje por 20 unidades"/>
    <n v="1"/>
    <n v="1"/>
    <n v="690"/>
    <n v="690"/>
    <n v="690"/>
    <x v="2"/>
  </r>
  <r>
    <x v="6"/>
    <x v="3"/>
    <s v="Cinta de empaque transparente "/>
    <s v="Cinta adhesiva transparente de 12 mm x 20 m, para sellado de papeles y embalajes ligeros, 200 metros, embalaje por 20 unidades"/>
    <n v="1"/>
    <n v="50"/>
    <n v="261.8"/>
    <n v="261.8"/>
    <n v="13090"/>
    <x v="2"/>
  </r>
  <r>
    <x v="6"/>
    <x v="4"/>
    <s v="Cinta de empaque transparente "/>
    <s v="Cinta adhesiva transparente de 12 mm x 20 m, para sellado de papeles y embalajes ligeros, 200 metros, embalaje por 20 unidades"/>
    <n v="1"/>
    <n v="100"/>
    <n v="261.8"/>
    <n v="261.8"/>
    <n v="26180"/>
    <x v="2"/>
  </r>
  <r>
    <x v="6"/>
    <x v="1"/>
    <s v="Cosedora mediana"/>
    <s v="Grapadora metálica o metálica/plástica, capacidad de 20 a 25 hojas, compatible con grapas estándar 26/6, base antideslizante."/>
    <n v="1"/>
    <n v="1"/>
    <n v="18095"/>
    <n v="18095"/>
    <n v="18095"/>
    <x v="2"/>
  </r>
  <r>
    <x v="6"/>
    <x v="3"/>
    <s v="Esferos / bolígrafos"/>
    <s v="Bolígrafo de tinta azul o negra, punta media 1.0 mm aproximadamente, cuerpo plástico o transparente."/>
    <n v="3"/>
    <n v="150"/>
    <n v="994"/>
    <n v="2982"/>
    <n v="149100"/>
    <x v="2"/>
  </r>
  <r>
    <x v="6"/>
    <x v="4"/>
    <s v="Esferos / bolígrafos"/>
    <s v="Bolígrafo de tinta azul o negra, punta media 1.0 mm aproximadamente, cuerpo plástico o transparente."/>
    <n v="3"/>
    <n v="300"/>
    <n v="994"/>
    <n v="2982"/>
    <n v="298200"/>
    <x v="2"/>
  </r>
  <r>
    <x v="6"/>
    <x v="1"/>
    <s v="Esferos / bolígrafos"/>
    <s v="Bolígrafo de tinta azul o negra, punta media 1.0 mm aproximadamente, cuerpo plástico o transparente."/>
    <n v="6"/>
    <n v="6"/>
    <n v="994"/>
    <n v="5964"/>
    <n v="5964"/>
    <x v="2"/>
  </r>
  <r>
    <x v="6"/>
    <x v="4"/>
    <s v="Ganchos clips"/>
    <s v="El gancho clip metálico para agrupación de papelería, presentado en caja por 100 unidades"/>
    <n v="1"/>
    <n v="100"/>
    <n v="95"/>
    <n v="95"/>
    <n v="9500"/>
    <x v="2"/>
  </r>
  <r>
    <x v="6"/>
    <x v="1"/>
    <s v="Ganchos clips"/>
    <s v="El gancho clip metálico para agrupación de papelería, presentado en caja por 100 unidades"/>
    <n v="100"/>
    <n v="100"/>
    <n v="95"/>
    <n v="9500"/>
    <n v="9500"/>
    <x v="2"/>
  </r>
  <r>
    <x v="6"/>
    <x v="1"/>
    <s v="Ganchos de cosedora (por caja)"/>
    <s v="Grapas metálicas galvanizadas tipo 26/6 o 24/6, caja de 5000 unidades aproximadamente."/>
    <n v="1"/>
    <n v="1"/>
    <n v="6605"/>
    <n v="6605"/>
    <n v="6605"/>
    <x v="2"/>
  </r>
  <r>
    <x v="6"/>
    <x v="1"/>
    <s v="Ganchos legajadores"/>
    <s v="Sujetadores metálicos con base plástica o metálica, tamaño estándar para archivos, caja x 50 unidades"/>
    <n v="100"/>
    <n v="100"/>
    <n v="106"/>
    <n v="10600"/>
    <n v="10600"/>
    <x v="2"/>
  </r>
  <r>
    <x v="6"/>
    <x v="4"/>
    <s v="Ganchos legajadores"/>
    <s v="Sujetadores metálicos con base plástica o metálica, tamaño estándar para archivos, caja x 50 unidades"/>
    <n v="3"/>
    <n v="300"/>
    <n v="106"/>
    <n v="318"/>
    <n v="31800"/>
    <x v="2"/>
  </r>
  <r>
    <x v="6"/>
    <x v="3"/>
    <s v="Ganchos legajadores"/>
    <s v="Sujetadores metálicos con base plástica o metálica, tamaño estándar para archivos, caja x 50 unidades"/>
    <n v="0"/>
    <n v="0"/>
    <n v="106"/>
    <n v="0"/>
    <n v="0"/>
    <x v="2"/>
  </r>
  <r>
    <x v="6"/>
    <x v="4"/>
    <s v="Ganchos mariposa"/>
    <s v="Ganchos clips metálicos tipo mariposa diseñados para sujetar y organizar documentos caja x 20 unidades"/>
    <n v="3"/>
    <n v="300"/>
    <n v="197"/>
    <n v="591"/>
    <n v="59100"/>
    <x v="2"/>
  </r>
  <r>
    <x v="6"/>
    <x v="1"/>
    <s v="Ganchos mariposa"/>
    <s v="Ganchos clips metálicos tipo mariposa diseñados para sujetar y organizar documentos caja x 20 unidades"/>
    <n v="20"/>
    <n v="20"/>
    <n v="197"/>
    <n v="3940"/>
    <n v="3940"/>
    <x v="2"/>
  </r>
  <r>
    <x v="6"/>
    <x v="3"/>
    <s v="Lapiz"/>
    <s v="Lápiz de grafito estándar Nº2"/>
    <n v="3"/>
    <n v="150"/>
    <n v="242"/>
    <n v="726"/>
    <n v="36300"/>
    <x v="2"/>
  </r>
  <r>
    <x v="6"/>
    <x v="4"/>
    <s v="Lapiz"/>
    <s v="Lápiz de grafito estándar Nº2"/>
    <n v="3"/>
    <n v="300"/>
    <n v="242"/>
    <n v="726"/>
    <n v="72600"/>
    <x v="2"/>
  </r>
  <r>
    <x v="6"/>
    <x v="1"/>
    <s v="Lapiz"/>
    <s v="Lápiz de grafito estándar Nº2"/>
    <n v="6"/>
    <n v="6"/>
    <n v="242"/>
    <n v="1452"/>
    <n v="1452"/>
    <x v="2"/>
  </r>
  <r>
    <x v="6"/>
    <x v="2"/>
    <s v="Lapiz"/>
    <s v="Lápiz de grafito estándar Nº2"/>
    <n v="2"/>
    <n v="50"/>
    <n v="107.1"/>
    <n v="214.2"/>
    <n v="5355"/>
    <x v="2"/>
  </r>
  <r>
    <x v="6"/>
    <x v="1"/>
    <s v="Maracadores permanente"/>
    <s v="Resistente al agua, con punta redonda, grosor del trazo: 1-3mm colores negro, rojo y azul X10"/>
    <n v="6"/>
    <n v="6"/>
    <n v="1276"/>
    <n v="7656"/>
    <n v="7656"/>
    <x v="2"/>
  </r>
  <r>
    <x v="6"/>
    <x v="3"/>
    <s v="Marcadores permanentes"/>
    <s v="Marcador indeleble, punta redonda o biselada, tinta resistente al agua, colores básicos (negro, azul, rojo). por 3 unidades"/>
    <n v="3"/>
    <n v="150"/>
    <n v="1276"/>
    <n v="3828"/>
    <n v="191400"/>
    <x v="2"/>
  </r>
  <r>
    <x v="6"/>
    <x v="4"/>
    <s v="Marcadores permanentes"/>
    <s v="Marcador indeleble, punta redonda o biselada, tinta resistente al agua, colores básicos (negro, azul, rojo). por 3 unidades"/>
    <n v="3"/>
    <n v="300"/>
    <n v="1276"/>
    <n v="3828"/>
    <n v="382800"/>
    <x v="2"/>
  </r>
  <r>
    <x v="6"/>
    <x v="1"/>
    <s v="Papel contac transparente"/>
    <s v="Material: Película de PVC autoadhesiva resistente al agua y limpieza. _x000a_Acabado: Totalmente transparente (brillante o mate) con adhesivo de alta adherencia. _x000a_Facilidad de uso: Respaldo de papel con cuadrícula guía para cortes precisos. _x000a_Ancho estándar: 45 centímetros (el más común en papelería técnica). _x000a_Presentaciones: Rollos de 3m, 10m o 20m (según volumen de producción)."/>
    <n v="1"/>
    <n v="1"/>
    <n v="11781"/>
    <n v="11781"/>
    <n v="11781"/>
    <x v="2"/>
  </r>
  <r>
    <x v="6"/>
    <x v="1"/>
    <s v="Pegante en barra "/>
    <s v="Contenido: 20-40 gramos_x000a_Base: no tóxica_x000a_Tipo: adhesico sólido"/>
    <n v="1"/>
    <n v="1"/>
    <n v="8509"/>
    <n v="8509"/>
    <n v="8509"/>
    <x v="2"/>
  </r>
  <r>
    <x v="6"/>
    <x v="1"/>
    <s v="Perforadora"/>
    <s v="Perforadora metálica de 2 huecos, capacidad entre 10 y 20 hojas, guía ajustable para papel tamaño carta u oficio"/>
    <n v="2"/>
    <n v="2"/>
    <n v="18905"/>
    <n v="37810"/>
    <n v="37810"/>
    <x v="2"/>
  </r>
  <r>
    <x v="6"/>
    <x v="2"/>
    <s v="Perforadora"/>
    <s v="Perforadora metálica de 2 huecos, capacidad entre 10 y 20 hojas, guía ajustable para papel tamaño carta u oficio"/>
    <n v="0"/>
    <n v="0"/>
    <n v="18905"/>
    <n v="0"/>
    <n v="0"/>
    <x v="2"/>
  </r>
  <r>
    <x v="6"/>
    <x v="1"/>
    <s v="Resaltadores_x000a_"/>
    <s v="Colores: surtidos (amarillo, verde, rosado, naranja)_x000a_Punta: biselada_x000a_Tinta: fluorescente.&quot;"/>
    <n v="12"/>
    <n v="12"/>
    <n v="1835"/>
    <n v="22020"/>
    <n v="22020"/>
    <x v="2"/>
  </r>
  <r>
    <x v="6"/>
    <x v="1"/>
    <s v="Sacaganchos"/>
    <s v="Tipo: Pinza clásica (mandíbula) o tipo espátula (lapicero)._x000a_Material: Cuerpo de plástico ABS de alta resistencia con puntas de acero inoxidable o cromado._x000a_Seguridad: Mecanismo de bloqueo (en algunos modelos) y puntas redondeadas para no romper el papel de historias clínicas."/>
    <n v="1"/>
    <n v="1"/>
    <n v="1800"/>
    <n v="1800"/>
    <n v="1800"/>
    <x v="2"/>
  </r>
  <r>
    <x v="6"/>
    <x v="4"/>
    <s v="Sobres manila"/>
    <s v="Material: Papel Kraft de alta resistencia (gramaje estándar 70g a 90g)._x000a_Cierre: Solapa engomada o para sellar con cinta/gancho._x000a_Color: Café tradicional (Manila).presentacion paquete x 12 unds&quot;"/>
    <n v="3"/>
    <n v="300"/>
    <n v="175"/>
    <n v="525"/>
    <n v="52500"/>
    <x v="2"/>
  </r>
  <r>
    <x v="6"/>
    <x v="1"/>
    <s v="Sobres manila"/>
    <s v="Material: Papel Kraft de alta resistencia (gramaje estándar 70g a 90g)._x000a_Cierre: Solapa engomada o para sellar con cinta/gancho._x000a_Color: Café tradicional (Manila).presentacion paquete x 12 unds&quot;"/>
    <n v="10"/>
    <n v="10"/>
    <n v="175"/>
    <n v="1750"/>
    <n v="1750"/>
    <x v="2"/>
  </r>
  <r>
    <x v="6"/>
    <x v="1"/>
    <s v="Tablas de apoyo"/>
    <s v="Superficie rígida portátil hecha de plástico duro o tablero PVC, en tamaños estándar carta (≈ 22×28 cm) u oficio (≈ 27×35 cm)"/>
    <n v="2"/>
    <n v="2"/>
    <n v="5271"/>
    <n v="10542"/>
    <n v="10542"/>
    <x v="1"/>
  </r>
  <r>
    <x v="6"/>
    <x v="3"/>
    <s v="Tablas de apoyo"/>
    <s v="Superficie rígida portátil hecha de plástico duro o tablero PVC, en tamaños estándar carta (≈ 22×28 cm) u oficio (≈ 27×35 cm)"/>
    <n v="3"/>
    <n v="150"/>
    <n v="5271"/>
    <n v="15813"/>
    <n v="790650"/>
    <x v="1"/>
  </r>
  <r>
    <x v="6"/>
    <x v="4"/>
    <s v="Tablas de apoyo"/>
    <s v="Superficie rígida portátil hecha de plástico duro o tablero PVC, en tamaños estándar carta (≈ 22×28 cm) u oficio (≈ 27×35 cm)"/>
    <n v="3"/>
    <n v="300"/>
    <n v="5271"/>
    <n v="15813"/>
    <n v="1581300"/>
    <x v="1"/>
  </r>
  <r>
    <x v="7"/>
    <x v="1"/>
    <s v="Equipos de cómputo "/>
    <s v="Equipos de cómputo para tareas de ingeniería, diseñadores, geógrafos. _x000a_EQUIPO GAMA ALTA_x000a_Computadores con procesador de Ryzen 7 o Intel Core i7 de 8 núcleos y 2.8 GHz de décima generación, Memoria 16 GB de memoria DDR4 de 2666 MHz ampliables hasta 64 GB, disco durO con SSD 500 Gb de estacio total y 200Gb libres, Tarjeta de red Ethernet 10/100/1000 Mbps Base T, RJ 45 +Inalámbrica 802.11 b/g/n Wireless LAN, Velocidad requerida de navegación: 20 Mbps, Tarjetas: Video - Red (integrado / físico),_x000a_Monitor 23” o 27” FullHD (diagonal), teclado, Mouse y unidad CD-RW (este último, opcional si se requiere, para la entrega de productos)"/>
    <n v="3"/>
    <n v="3"/>
    <n v="661156"/>
    <n v="1983468"/>
    <n v="1983468"/>
    <x v="2"/>
  </r>
  <r>
    <x v="7"/>
    <x v="1"/>
    <s v="Equipos de cómputo "/>
    <s v="Equipo de computos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4"/>
    <n v="4"/>
    <n v="515757.67"/>
    <n v="2063030.68"/>
    <n v="2063030.68"/>
    <x v="2"/>
  </r>
  <r>
    <x v="7"/>
    <x v="3"/>
    <s v="Equipos de cómputo "/>
    <s v="Equipo de computo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0.28000000000000003"/>
    <n v="14.000000000000002"/>
    <n v="515757.67"/>
    <n v="144412.1476"/>
    <n v="7220607.3800000008"/>
    <x v="2"/>
  </r>
  <r>
    <x v="7"/>
    <x v="4"/>
    <s v="Equipos de cómputo "/>
    <s v="Equipo de computos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0.25"/>
    <n v="25"/>
    <n v="515757.67"/>
    <n v="128939.4175"/>
    <n v="12893941.75"/>
    <x v="2"/>
  </r>
  <r>
    <x v="6"/>
    <x v="1"/>
    <s v="Resma de papel"/>
    <s v="Papel bond blanco tamaño carta (21.6 x 27.9 cm) u oficio (21.6 x 33 cm), gramaje 75 g/m² o 80 g/m², paquete de 500 hojas, apto para impresoras láser e inkjet."/>
    <n v="3"/>
    <n v="3"/>
    <n v="16800"/>
    <n v="50400"/>
    <n v="50400"/>
    <x v="2"/>
  </r>
  <r>
    <x v="6"/>
    <x v="1"/>
    <s v="Resma de papel"/>
    <s v="Papel bond blanco tamaño oficio  (21.6 x 33 cm), gramaje 75 g/m² o 80 g/m², paquete de 500 hojas, apto para impresoras láser e inkjet."/>
    <n v="3"/>
    <n v="3"/>
    <n v="19610"/>
    <n v="58830"/>
    <n v="58830"/>
    <x v="2"/>
  </r>
  <r>
    <x v="7"/>
    <x v="3"/>
    <s v="Software"/>
    <s v="Software Sistema operativo y aplicaciones_x000a_Windows 10 o superior_x000a_MS Office 2016 o 365 o superior version profesaional_x000a_Internet Explorer Versión 9 o superior Mozilla Firefox o Google Chrome"/>
    <n v="0.28000000000000003"/>
    <n v="14.000000000000002"/>
    <n v="319885"/>
    <n v="89567.8"/>
    <n v="4478390.0000000009"/>
    <x v="1"/>
  </r>
  <r>
    <x v="7"/>
    <x v="1"/>
    <s v="Software"/>
    <s v="Software Sistema operativo y aplicaciones_x000a_Windows 10 o superior_x000a_MS Office 2016 o 365 o superior version profesaional_x000a_Internet Explorer Versión 9 o superior Mozilla Firefox o Google Chrome"/>
    <n v="4"/>
    <n v="4"/>
    <n v="319885"/>
    <n v="1279540"/>
    <n v="1279540"/>
    <x v="2"/>
  </r>
  <r>
    <x v="7"/>
    <x v="4"/>
    <s v="Software"/>
    <s v="Software Sistema operativo y aplicaciones_x000a_Windows 10 o superior_x000a_MS Office 2016 o 365 o superior version profesaional_x000a_Internet Explorer Versión 9 o superior Mozilla Firefox o Google Chrome"/>
    <n v="0.25"/>
    <n v="25"/>
    <n v="319885"/>
    <n v="79971.25"/>
    <n v="7997125"/>
    <x v="1"/>
  </r>
  <r>
    <x v="7"/>
    <x v="1"/>
    <s v="Impresora Multifuncional Láser Color"/>
    <s v="Tecnología de inyección de tinta de alta capacidad o láser color para folletos de prevención y rutas de atención"/>
    <n v="2"/>
    <n v="2"/>
    <n v="1200000"/>
    <n v="2400000"/>
    <n v="2400000"/>
    <x v="2"/>
  </r>
  <r>
    <x v="3"/>
    <x v="3"/>
    <s v="Alcohol glicerinado"/>
    <s v="Solución o gel a base de etanol al 70% con glicerina como agente humectante, acción bactericida, secado rápido, uso para antisepsia de manos de 100 ml"/>
    <n v="3"/>
    <n v="150"/>
    <n v="12000"/>
    <n v="36000"/>
    <n v="1800000"/>
    <x v="2"/>
  </r>
  <r>
    <x v="3"/>
    <x v="3"/>
    <s v="Tapabocas caja x 50 "/>
    <s v="Mascarilla desechable de tres capas en tela no tejida de polipropileno, filtro bacteriano ≥95%, clip nasal ajustable, elásticos laterales, presentación en caja por 50 pares"/>
    <n v="100"/>
    <n v="5000"/>
    <n v="220"/>
    <n v="22000"/>
    <n v="1100000"/>
    <x v="2"/>
  </r>
  <r>
    <x v="3"/>
    <x v="4"/>
    <s v="Tapabocas caja x 50 "/>
    <s v="Mascarilla desechable de tres capas en tela no tejida de polipropileno, filtro bacteriano ≥95%, clip nasal ajustable, elásticos laterales, presentación en caja por 50 pares"/>
    <n v="50"/>
    <n v="5000"/>
    <n v="220"/>
    <n v="11000"/>
    <n v="1100000"/>
    <x v="2"/>
  </r>
  <r>
    <x v="3"/>
    <x v="2"/>
    <s v="Tapabocas caja x 50 "/>
    <s v="Mascarilla desechable de tres capas en tela no tejida de polipropileno, filtro bacteriano ≥95%, clip nasal ajustable, elásticos laterales, presentación en caja por 50 pares"/>
    <n v="25"/>
    <n v="625"/>
    <n v="220"/>
    <n v="5500"/>
    <n v="137500"/>
    <x v="2"/>
  </r>
  <r>
    <x v="3"/>
    <x v="1"/>
    <s v="Tapabocas caja x 50 "/>
    <s v="Mascarilla desechable de tres capas en tela no tejida de polipropileno, filtro bacteriano ≥95%, clip nasal ajustable, elásticos laterales, presentación en caja por 50 pares"/>
    <n v="25"/>
    <n v="25"/>
    <n v="220"/>
    <n v="5500"/>
    <n v="5500"/>
    <x v="2"/>
  </r>
  <r>
    <x v="3"/>
    <x v="2"/>
    <s v="Alcohol glicerinado"/>
    <s v="Solución o gel a base de etanol al 70% con glicerina como agente humectante, acción bactericida, secado rápido, uso para antisepsia de manos de 100 ml"/>
    <n v="1"/>
    <n v="25"/>
    <n v="8346"/>
    <n v="8346"/>
    <n v="208650"/>
    <x v="2"/>
  </r>
  <r>
    <x v="3"/>
    <x v="4"/>
    <s v="Alcohol glicerinado"/>
    <s v="Solución o gel a base de etanol al 70% con glicerina como agente humectante, acción bactericida, secado rápido, uso para antisepsia de manos de 100 ml"/>
    <n v="3"/>
    <n v="300"/>
    <n v="8346"/>
    <n v="25038"/>
    <n v="2503800"/>
    <x v="2"/>
  </r>
  <r>
    <x v="8"/>
    <x v="1"/>
    <s v="Arriendo"/>
    <s v="Se calculó con base en supuesto de arriendo de promedio para 2026 de $2.500.000 para un area de 20-40  170 m2 "/>
    <n v="1"/>
    <n v="1"/>
    <n v="10200000"/>
    <n v="10200000"/>
    <n v="10200000"/>
    <x v="2"/>
  </r>
  <r>
    <x v="3"/>
    <x v="3"/>
    <s v="Bajalenguas"/>
    <s v="Material: Madera de abedul o pino de alta calidad, 100% natural._x000a_Acabado: Superficie lisa, pulida, sin astillas y con bordes redondeados para evitar lesiones._x000a_Propiedades: Inodoro, insípido y resistente a la flexión (no se quiebra fácilmente)._x000a_Dimensiones estándar: 150 mm de largo x 18 mm de ancho (Adulto)."/>
    <n v="150"/>
    <n v="7500"/>
    <n v="25"/>
    <n v="3750"/>
    <n v="187500"/>
    <x v="2"/>
  </r>
  <r>
    <x v="2"/>
    <x v="3"/>
    <s v="Báscula pesa bebé,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
    <n v="0.5"/>
    <n v="25"/>
    <n v="1072983"/>
    <n v="536491.5"/>
    <n v="26824575"/>
    <x v="1"/>
  </r>
  <r>
    <x v="2"/>
    <x v="4"/>
    <s v="Báscula pesa bebé,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
    <n v="0.5"/>
    <n v="50"/>
    <n v="1072983"/>
    <n v="536491.5"/>
    <n v="53649150"/>
    <x v="1"/>
  </r>
  <r>
    <x v="1"/>
    <x v="2"/>
    <s v="Bata Marcada Logo HUSJDMI"/>
    <s v="Producto: Bata antifluido marcada con logo_x000a_Material: Tela Lotus (poliéster + Lycra, antifluido)_x000a_Tallas: XS a XXL_x000a_Personalización: Bordado o estampado de logo"/>
    <n v="1"/>
    <n v="25"/>
    <n v="99000"/>
    <n v="99000"/>
    <n v="2475000"/>
    <x v="1"/>
  </r>
  <r>
    <x v="3"/>
    <x v="3"/>
    <s v="Batas desechables"/>
    <s v="Batas de protección en polipropileno (PP) o material SMS (trilaminado), manga larga, cierre posterior, repelente a fluidos o impermeable, de un solo uso"/>
    <n v="20"/>
    <n v="1000"/>
    <n v="3747"/>
    <n v="74940"/>
    <n v="3747000"/>
    <x v="2"/>
  </r>
  <r>
    <x v="3"/>
    <x v="3"/>
    <s v="Bolsas para biosanitarios y peligrosos  (rojo)"/>
    <s v="Bolsas en polietileno color rojo, resistencia alta, destinadas a residuos biosanitarias, fácil identificación, marcacion manual"/>
    <n v="44"/>
    <n v="2200"/>
    <n v="495"/>
    <n v="21780"/>
    <n v="1089000"/>
    <x v="2"/>
  </r>
  <r>
    <x v="3"/>
    <x v="4"/>
    <s v="Bolsas para biosanitarios y peligrosos  (rojo)"/>
    <s v="Bolsas en polietileno color rojo, resistencia alta, destinadas a residuos biosanitarias, fácil identificación, marcacion manual"/>
    <n v="0"/>
    <n v="0"/>
    <n v="495"/>
    <n v="0"/>
    <n v="0"/>
    <x v="2"/>
  </r>
  <r>
    <x v="3"/>
    <x v="1"/>
    <s v="Bolsas para reciclaje (blanco)"/>
    <s v="Bolsas en polietileno color blanco o translúcido, resistencia media, destinadas a residuos reciclables, fácil identificación"/>
    <n v="22"/>
    <n v="22"/>
    <n v="470"/>
    <n v="10340"/>
    <n v="10340"/>
    <x v="2"/>
  </r>
  <r>
    <x v="3"/>
    <x v="3"/>
    <s v="Bolsas para reciclaje (blanco)"/>
    <s v="Bolsas en polietileno color blanco o translúcido, resistencia media, destinadas a residuos reciclables, fácil identificación"/>
    <n v="44"/>
    <n v="2200"/>
    <n v="470"/>
    <n v="20680"/>
    <n v="1034000"/>
    <x v="2"/>
  </r>
  <r>
    <x v="3"/>
    <x v="1"/>
    <s v="Bolsas para reciclaje (Negro)"/>
    <s v="Material: Polietileno de alta densidad (PEAD)  _x000a_Color: negro y verde_x000a_Calibre: Bolsas pequeñas (&lt;50 cms): 1.4 milesimas de pulgadas  _x000a_Bolsas grandes: (&gt;50 cms): 1.6 milesimas de pulgadas _x000a_Resistencia: Impermeables, flexibles, resistentes a ruptura  "/>
    <n v="22"/>
    <n v="22"/>
    <n v="282"/>
    <n v="6204"/>
    <n v="6204"/>
    <x v="2"/>
  </r>
  <r>
    <x v="3"/>
    <x v="4"/>
    <s v="Bolsas para reciclaje (Negro)"/>
    <s v="Material: Polietileno de alta densidad (PEAD)  _x000a_Color: negro y verde_x000a_Características:_x000a_Calibre: Bolsas pequeñas (&lt;50 cms): 1.4 milesimas de pulgadas  _x000a_Bolsas grandes: (&gt;50 cms): 1.6 milesimas de pulgadas _x000a_Resistencia: Impermeables, flexibles, resistentes a ruptura  "/>
    <n v="0"/>
    <n v="0"/>
    <n v="282"/>
    <n v="0"/>
    <n v="0"/>
    <x v="2"/>
  </r>
  <r>
    <x v="1"/>
    <x v="1"/>
    <s v="Chalecos marcado logo HUSJDMI"/>
    <s v="Producto: Chaleco corporativo personalizado_x000a_Material: Dril, poliéster o antifluido (según pedido)_x000a_Tallas: S – XL (personalizadas)_x000a_Marcación: Bordado o estampado logo"/>
    <n v="7"/>
    <n v="7"/>
    <n v="54000"/>
    <n v="378000"/>
    <n v="378000"/>
    <x v="1"/>
  </r>
  <r>
    <x v="1"/>
    <x v="3"/>
    <s v="Chalecos marcado logo HUSJDMI"/>
    <s v="Producto: Chaleco corporativo personalizado_x000a_Material: Dril, poliéster o antifluido (según pedido)_x000a_Tallas: S – XL (personalizadas)_x000a_Marcación: Bordado o estampado logo"/>
    <n v="3"/>
    <n v="150"/>
    <n v="54000"/>
    <n v="162000"/>
    <n v="8100000"/>
    <x v="1"/>
  </r>
  <r>
    <x v="1"/>
    <x v="2"/>
    <s v="Chalecos marcado logo HUSJDMI"/>
    <s v="Producto: Chaleco corporativo personalizado_x000a_Material: Dril, poliéster o antifluido (según pedido)_x000a_Tallas: S – XL (personalizadas)_x000a_Marcación: Bordado o estampado logo"/>
    <n v="0.5"/>
    <n v="13"/>
    <n v="54000"/>
    <n v="27000"/>
    <n v="702000"/>
    <x v="1"/>
  </r>
  <r>
    <x v="1"/>
    <x v="4"/>
    <s v="Chalecos marcado logo HUSJDMI"/>
    <s v="Producto: Chaleco corporativo personalizado_x000a_Material: Dril, poliéster o antifluido (según pedido)_x000a_Tallas: S – XL (personalizadas)_x000a_Marcación: Bordado o estampado logo"/>
    <n v="3"/>
    <n v="300"/>
    <n v="54000"/>
    <n v="162000"/>
    <n v="16200000"/>
    <x v="1"/>
  </r>
  <r>
    <x v="2"/>
    <x v="3"/>
    <s v="Cinta cefálica"/>
    <s v="Material: Fabricada en fibra de vidrio, PVC o material sintético flexible._x000a_No extensible para garantizar precisión en la medición. Resistente al desgaste, humedad y limpieza con desinfectantes._x000a_2. Longitud: Longitud estándar entre 150 cm y 200 cm. Permite medición completa de circunferencias corporales. 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Cinta retráctil con mecanismo de bloqueo: facilita medición de perímetro abdominal o cintura."/>
    <n v="2"/>
    <n v="100"/>
    <n v="21335"/>
    <n v="42670"/>
    <n v="2133500"/>
    <x v="1"/>
  </r>
  <r>
    <x v="2"/>
    <x v="2"/>
    <s v="Cinta cefálica"/>
    <s v="Material: Fabricada en fibra de vidrio, PVC o material sintético flexible. No extensible para garantizar precisión en la medición._x000a_Resistente al desgaste, humedad y limpieza con desinfectantes. _x000a_2. Longitud: Longitud estándar entre 150 cm y 200 cm. Permite medición completa de circunferencias corporales._x000a_3. Ancho: Aproximadamente 1 a 2 cm, facilitando manipulación y lectura. 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21335"/>
    <n v="21335"/>
    <n v="533375"/>
    <x v="1"/>
  </r>
  <r>
    <x v="2"/>
    <x v="3"/>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2"/>
    <n v="100"/>
    <n v="31600"/>
    <n v="63200"/>
    <n v="3160000"/>
    <x v="1"/>
  </r>
  <r>
    <x v="2"/>
    <x v="2"/>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1"/>
    <n v="25"/>
    <n v="31600"/>
    <n v="31600"/>
    <n v="790000"/>
    <x v="1"/>
  </r>
  <r>
    <x v="2"/>
    <x v="4"/>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1"/>
    <n v="100"/>
    <n v="31600"/>
    <n v="31600"/>
    <n v="3160000"/>
    <x v="1"/>
  </r>
  <r>
    <x v="2"/>
    <x v="3"/>
    <s v="Cinta metrica perimetro braquial"/>
    <s v="Material: Fabricada en fibra de vidrio, PVC o material sintético flexible, no extensible para garantizar precisión en la medición, resistente al desgaste, humedad y limpieza con desinfectantes._x000a_2. Longitud: estándar entre 150 cm y 200 cm.Permite medición completa de circunferencias corporales._x000a_3. Ancho: proximadamente 1 a 2 cm, facilitando manipulación y lectura._x000a_4. Escala de medición,graduación en centímetros y milímetros (cm/mm),algunos modelos incluyen doble escala (cm/pulgadas)._x000a_5. Precisión mínima de 1 mm en la escala._x000a_Impresión clara y permanente para evitar desgaste de la numeración._x000a_6. Sistema de medición puede presentarse en dos modalidades principales_x000a_Cinta flexible tradicional: lectura manual directa._x000a_Cinta retráctil con mecanismo de bloqueo: facilita medición de perímetro abdominal o cintura."/>
    <n v="2"/>
    <n v="100"/>
    <n v="16373"/>
    <n v="32746"/>
    <n v="1637300"/>
    <x v="1"/>
  </r>
  <r>
    <x v="2"/>
    <x v="2"/>
    <s v="Cinta metrica perimetro braquial"/>
    <s v="Material: Fabricada en fibra de vidrio, PVC o material sintético flexible. No extensible para garantizar precisión en la medición._x000a_Resistente al desgaste, humedad y limpieza con desinfectantes._x000a_2. Longitud: Longitud estándar entre 150 cm y 200 cm. Permite medición completa de circunferencias corporales.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16373"/>
    <n v="16373"/>
    <n v="409325"/>
    <x v="1"/>
  </r>
  <r>
    <x v="2"/>
    <x v="3"/>
    <s v="Cinta Uterina (Obstétrica – Altura uterina)"/>
    <s v="Material:Fabricada en fibra de vidrio, PVC o material sintético flexible, no extensible para garantizar precisión en la medición. resistente al desgaste, humedad y limpieza con desinfectantes._x000a_2. Longitud estándar entre 150 cm y 200 cm._x000a_Permite medición completa de circunferencias corporales._x000a_3. Ancho aproximadamente 1 a 2 cm, facilitando manipulación y lectura._x000a_4. Escala de medición graduación en centímetros y milímetros (cm/mm)_x000a_Algunos modelos incluyen doble escala (cm/pulgadas)_x000a_5. Precisión mínima de 1 mm en la escala._x000a_Impresión clara y permanente para evitar desgaste de la numeración._x000a_6. Sistema de medición puede presentarse en dos modalidades principales:_x000a_Cinta flexible tradicional: lectura manual directa._x000a_Cinta retráctil con mecanismo de bloqueo: facilita medición de perímetro abdominal o cintura."/>
    <n v="2"/>
    <n v="100"/>
    <n v="23564"/>
    <n v="47128"/>
    <n v="2356400"/>
    <x v="1"/>
  </r>
  <r>
    <x v="2"/>
    <x v="2"/>
    <s v="Cinta Uterina (Obstétrica – Altura uterina)"/>
    <s v="Material: Fabricada en fibra de vidrio, PVC o material sintético flexible._x000a_No extensible para garantizar precisión en la medición. Resistente al desgaste, humedad y limpieza con desinfectantes._x000a_2. Longitud: Longitud estándar entre 150 cm y 200 cm. Permite medición completa de circunferencias corporales.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23564"/>
    <n v="23564"/>
    <n v="589100"/>
    <x v="1"/>
  </r>
  <r>
    <x v="3"/>
    <x v="3"/>
    <s v="Conos para otoscopio"/>
    <s v="Material polipropileno (pp) de alta resistencia, generalmete libre de latex "/>
    <n v="150"/>
    <n v="7500"/>
    <n v="315"/>
    <n v="47250"/>
    <n v="2362500"/>
    <x v="2"/>
  </r>
  <r>
    <x v="3"/>
    <x v="1"/>
    <s v="Contenedores para residuos grande "/>
    <s v="Recipientes en plástico resistente (PP o HDPE), adecuados para separación de residuos (ordinarios, reciclables, biosanitarios), con tapa, opcional pedal, fácil limpieza"/>
    <n v="1"/>
    <n v="1"/>
    <n v="101100"/>
    <n v="101100"/>
    <n v="101100"/>
    <x v="2"/>
  </r>
  <r>
    <x v="1"/>
    <x v="1"/>
    <s v="Elementos de identificación institucional"/>
    <s v="Material: PVC rígido alta durabilidad_x000a_Tamaño: Estándar tipo cédula (CR80)_x000a_Marcación: Logo institucional + datos del empleado"/>
    <n v="7"/>
    <n v="7"/>
    <n v="15000"/>
    <n v="105000"/>
    <n v="105000"/>
    <x v="1"/>
  </r>
  <r>
    <x v="1"/>
    <x v="3"/>
    <s v="Elementos de identificación institucional"/>
    <s v="Material: PVC rígido alta durabilidad_x000a_Tamaño: Estándar tipo cédula (CR80)_x000a_Marcación: Logo institucional + datos del empleado"/>
    <n v="3"/>
    <n v="150"/>
    <n v="15000"/>
    <n v="45000"/>
    <n v="2250000"/>
    <x v="1"/>
  </r>
  <r>
    <x v="1"/>
    <x v="2"/>
    <s v="Elementos de identificación institucional"/>
    <s v="Material: PVC rígido alta durabilidad_x000a_Tamaño: Estándar tipo cédula (CR80)_x000a_Marcación: Logo institucional + datos del empleado"/>
    <n v="1.5"/>
    <n v="38"/>
    <n v="15000"/>
    <n v="22500"/>
    <n v="570000"/>
    <x v="1"/>
  </r>
  <r>
    <x v="1"/>
    <x v="4"/>
    <s v="Elementos de identificación institucional"/>
    <s v="Material: PVC rígido alta durabilidad_x000a_Tamaño: Estándar tipo cédula (CR80)_x000a_Marcación: Logo institucional + datos del empleado"/>
    <n v="3"/>
    <n v="300"/>
    <n v="15000"/>
    <n v="45000"/>
    <n v="4500000"/>
    <x v="1"/>
  </r>
  <r>
    <x v="2"/>
    <x v="3"/>
    <s v="Equipo de órganos de los sentidos"/>
    <s v="Características técnicas principales_x000a_1. Componentes del equipo_x000a_Otoscopio para exploración del oído externo y membrana timpánica._x000a_Oftalmoscopio para examen del fondo de ojo y retina._x000a_Mango o fuente de energía recargable o con baterías._x000a_Espéculos auriculares reutilizables o desechables._x000a_Estuche protector para transporte._x000a_2. Fuente de iluminación_x000a_Iluminación LED o halógena de alta intensidad._x000a_Luz blanca homogénea que permite mejor visualización de estructuras._x000a_3. Otoscopio_x000a_Lente de aumento aproximado 3x._x000a_Sistema de iluminación directa o fibra óptica._x000a_Espéculos intercambiables de diferentes tamaños (adulto y pediátrico)._x000a_Permite evaluación de: Conducto auditivo externo, Membrana timpánica, Signos de infección o inflamación._x000a_4. Oftalmoscopio: Sistema de lentes rotatorias entre –20 a +20 dioptrías aproximadamente._x000a_Diferentes aperturas o filtros para examen ocular._x000a_Permite observar:Retina_x000a_Nervio óptico_x000a_Vasos sanguíneos oculares._x000a_5. Mango o fuente de energía_x000a_Mango metálico o de polímero médico._x000a_Alimentación por:Baterías AA recargables, o Batería recargable de litio con cargador."/>
    <n v="1"/>
    <n v="50"/>
    <n v="821893"/>
    <n v="821893"/>
    <n v="41094650"/>
    <x v="1"/>
  </r>
  <r>
    <x v="9"/>
    <x v="1"/>
    <s v="Escritorios administrativos"/>
    <s v="Material: melamina o madera laminada_x000a_Dimensiones aproximadas: 120–150 cm ancho × 60–70 cm fondo_x000a_Características: cajonera integrada y pasacables."/>
    <n v="7"/>
    <n v="7"/>
    <n v="626733"/>
    <n v="4387131"/>
    <n v="4387131"/>
    <x v="1"/>
  </r>
  <r>
    <x v="9"/>
    <x v="3"/>
    <s v="Escritorios administrativos"/>
    <s v="Material: melamina o madera laminada_x000a_Dimensiones aproximadas: 120–150 cm ancho × 60–70 cm fondo_x000a_Características: cajonera integrada y pasacables."/>
    <n v="0.25"/>
    <n v="12.5"/>
    <n v="626733"/>
    <n v="156683.25"/>
    <n v="7834162.5"/>
    <x v="1"/>
  </r>
  <r>
    <x v="9"/>
    <x v="2"/>
    <s v="Escritorios administrativos"/>
    <s v="Material: melamina o madera laminada_x000a_Dimensiones aproximadas: 120–150 cm ancho × 60–70 cm fondo_x000a_Características: cajonera integrada y pasacables."/>
    <n v="0"/>
    <n v="0"/>
    <n v="626733"/>
    <n v="0"/>
    <n v="0"/>
    <x v="1"/>
  </r>
  <r>
    <x v="9"/>
    <x v="4"/>
    <s v="Escritorios administrativos"/>
    <s v="Material: melamina o madera laminada_x000a_Dimensiones aproximadas: 120–150 cm ancho × 60–70 cm fondo_x000a_Características: cajonera integrada y pasacables."/>
    <n v="0.25"/>
    <n v="25"/>
    <n v="626733"/>
    <n v="156683.25"/>
    <n v="15668325"/>
    <x v="1"/>
  </r>
  <r>
    <x v="3"/>
    <x v="3"/>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2"/>
    <n v="100"/>
    <n v="6033"/>
    <n v="12066"/>
    <n v="603300"/>
    <x v="2"/>
  </r>
  <r>
    <x v="3"/>
    <x v="2"/>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0"/>
    <n v="0"/>
    <n v="14478"/>
    <n v="0"/>
    <n v="0"/>
    <x v="2"/>
  </r>
  <r>
    <x v="3"/>
    <x v="4"/>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0"/>
    <n v="0"/>
    <n v="14478"/>
    <n v="0"/>
    <n v="0"/>
    <x v="2"/>
  </r>
  <r>
    <x v="4"/>
    <x v="1"/>
    <s v="Impresión,fotocopiado, escaneo"/>
    <s v="Incluye formatos, piezas comunicativas 100 unidades por equipo"/>
    <n v="1"/>
    <n v="1"/>
    <n v="130000"/>
    <n v="130000"/>
    <n v="130000"/>
    <x v="2"/>
  </r>
  <r>
    <x v="4"/>
    <x v="3"/>
    <s v="Impresión,fotocopiado, escaneo"/>
    <s v="Incluye formatos, piezas comunicativas 100 unidades por equipo I KIT por equipo"/>
    <n v="1"/>
    <n v="50"/>
    <n v="130000"/>
    <n v="130000"/>
    <n v="6500000"/>
    <x v="2"/>
  </r>
  <r>
    <x v="4"/>
    <x v="4"/>
    <s v="Impresión,fotocopiado, escaneo"/>
    <s v="Incluye formatos, piezas comunicativas kit  * 1000 unidades por equipo"/>
    <n v="1"/>
    <n v="100"/>
    <n v="130000"/>
    <n v="130000"/>
    <n v="13000000"/>
    <x v="2"/>
  </r>
  <r>
    <x v="3"/>
    <x v="3"/>
    <s v="Jabón antibacterial unitario"/>
    <s v="Jabón líquido con agentes antimicrobianos, pH neutro, apto para uso frecuente, elimina bacterias y suciedad, presentación individual o dispensador"/>
    <n v="3"/>
    <n v="150"/>
    <n v="8409"/>
    <n v="25227"/>
    <n v="1261350"/>
    <x v="2"/>
  </r>
  <r>
    <x v="3"/>
    <x v="2"/>
    <s v="Jabón antibacterial unitario"/>
    <s v="Jabón líquido con agentes antimicrobianos, pH neutro, apto para uso frecuente, elimina bacterias y suciedad, presentación individual o dispensador"/>
    <n v="0"/>
    <n v="0"/>
    <n v="8409"/>
    <n v="0"/>
    <n v="0"/>
    <x v="2"/>
  </r>
  <r>
    <x v="3"/>
    <x v="4"/>
    <s v="Jabón antibacterial unitario"/>
    <s v="Jabón líquido con agentes antimicrobianos, pH neutro, apto para uso frecuente, elimina bacterias y suciedad, presentación individual o dispensador"/>
    <n v="2"/>
    <n v="200"/>
    <n v="8409"/>
    <n v="16818"/>
    <n v="1681800"/>
    <x v="2"/>
  </r>
  <r>
    <x v="3"/>
    <x v="3"/>
    <s v="Lancetas"/>
    <s v="Tipo de dispositivo: lanceta estéril desechable para punción capilar._x000a__x000a_Material: acero inoxidable quirúrgico de alta resistencia._x000a__x000a_Uso: un solo uso (desechable) para evitar contaminación cruzada._x000a__x000a_Esterilización: esterilizadas por radiación gamma o gas de óxido de etileno._x000a__x000a_Compatibilidad: diseñadas para ser utilizadas con dispositivos de punción (lanceteros) estándar._x000a__x000a_Calibre de la aguja: generalmente entre 28G y 33G (a mayor número, menor diámetro y menor dolor)._x000a__x000a_Longitud aproximada de la aguja: entre 1.5 mm y 2.4 mm._x000a__x000a_Protección: tapa protectora que mantiene la esterilidad antes de su uso._x000a__x000a_Presentación: cajas de 100 o 200 unidades._x000a__x000a_Normatividad: dispositivo médico de uso diagnóstico in vitro."/>
    <n v="60"/>
    <n v="3000"/>
    <n v="117"/>
    <n v="7020"/>
    <n v="351000"/>
    <x v="2"/>
  </r>
  <r>
    <x v="3"/>
    <x v="4"/>
    <s v="Lancetas"/>
    <s v="Tipo de dispositivo: lanceta estéril desechable para punción capilar._x000a__x000a_Material: acero inoxidable quirúrgico de alta resistencia._x000a__x000a_Uso: un solo uso (desechable) para evitar contaminación cruzada._x000a__x000a_Esterilización: esterilizadas por radiación gamma o gas de óxido de etileno._x000a__x000a_Compatibilidad: diseñadas para ser utilizadas con dispositivos de punción (lanceteros) estándar._x000a__x000a_Calibre de la aguja: generalmente entre 28G y 33G (a mayor número, menor diámetro y menor dolor)._x000a__x000a_Longitud aproximada de la aguja: entre 1.5 mm y 2.4 mm._x000a__x000a_Protección: tapa protectora que mantiene la esterilidad antes de su uso._x000a__x000a_Presentación: cajas de 100 o 200 unidades._x000a__x000a_Normatividad: dispositivo médico de uso diagnóstico in vitro."/>
    <n v="0"/>
    <n v="0"/>
    <n v="117"/>
    <n v="0"/>
    <n v="0"/>
    <x v="2"/>
  </r>
  <r>
    <x v="10"/>
    <x v="3"/>
    <s v="Macromodelo de la boca que incluya maxilar superior e inferior con o sin lengua "/>
    <s v="1. Tipo de instrumento: modelo anatómico ampliado de boca humana para educación en higiene oral._x000a_2. Material: Fabricado en PVC médico, resina acrílica o plástico ABS de alta resistencia, no tóxico y lavable, resistente al uso frecuente en actividades educativas._x000a_3. Dimensiones aproximadas: Largo: 20 a 30 cm -Ancho: 12 a 18 cm - Altura: 10 a 15 cm"/>
    <n v="0.16"/>
    <n v="8"/>
    <n v="37485"/>
    <n v="5997.6"/>
    <n v="299880"/>
    <x v="1"/>
  </r>
  <r>
    <x v="3"/>
    <x v="3"/>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Aprobación ANSI-Z87.+"/>
    <n v="1"/>
    <n v="50"/>
    <n v="11840"/>
    <n v="11840"/>
    <n v="592000"/>
    <x v="2"/>
  </r>
  <r>
    <x v="3"/>
    <x v="2"/>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Aprobación ANSI-Z87.+"/>
    <n v="1"/>
    <n v="25"/>
    <n v="11840"/>
    <n v="11840"/>
    <n v="296000"/>
    <x v="2"/>
  </r>
  <r>
    <x v="3"/>
    <x v="4"/>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Aprobación ANSI-Z87.+"/>
    <n v="0"/>
    <n v="0"/>
    <n v="11840"/>
    <n v="0"/>
    <n v="0"/>
    <x v="2"/>
  </r>
  <r>
    <x v="3"/>
    <x v="3"/>
    <s v="Pañitos impregnados de alcohol + clorhexidina"/>
    <s v="Toallitas en tela no tejida impregnadas con solución de alcohol y clorhexidina, uso individual, acción antimicrobiana de amplio espectro, empaques herméticos"/>
    <n v="60"/>
    <n v="3000"/>
    <n v="111"/>
    <n v="6660"/>
    <n v="333000"/>
    <x v="2"/>
  </r>
  <r>
    <x v="3"/>
    <x v="4"/>
    <s v="Pañitos impregnados de alcohol + clorhexidina"/>
    <s v="Toallitas en tela no tejida impregnadas con solución de alcohol y clorhexidina, uso individual, acción antimicrobiana de amplio espectro, empaques herméticos"/>
    <n v="0"/>
    <n v="0"/>
    <n v="111"/>
    <n v="0"/>
    <n v="0"/>
    <x v="2"/>
  </r>
  <r>
    <x v="3"/>
    <x v="2"/>
    <s v="Pañitos impregnados de alcohol + clorhexidina"/>
    <s v="Toallitas en tela no tejida impregnadas con solución de alcohol y clorhexidina, uso individual, acción antimicrobiana de amplio espectro, empaques herméticos"/>
    <n v="0"/>
    <n v="0"/>
    <n v="111"/>
    <n v="0"/>
    <n v="0"/>
    <x v="2"/>
  </r>
  <r>
    <x v="7"/>
    <x v="3"/>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3"/>
    <n v="150"/>
    <n v="49266"/>
    <n v="147798"/>
    <n v="7389900"/>
    <x v="2"/>
  </r>
  <r>
    <x v="7"/>
    <x v="2"/>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1.5"/>
    <n v="38"/>
    <n v="49266"/>
    <n v="73899"/>
    <n v="1872108"/>
    <x v="2"/>
  </r>
  <r>
    <x v="7"/>
    <x v="4"/>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3"/>
    <n v="300"/>
    <n v="49266"/>
    <n v="147798"/>
    <n v="14779800"/>
    <x v="2"/>
  </r>
  <r>
    <x v="4"/>
    <x v="1"/>
    <s v="Red o internet"/>
    <s v="Plan empresarial de internet debe diseñarse para soportar simultáneamente actividades como videoconferencias, acceso a sistemas institucionales, correo electrónico, plataformas en la nube, VPN y tráfico interno. Por ello, más que un plan básico, se requiere una conectividad corporativa con garantías de disponibilidad, seguridad y capacidad de gestión.En términos de capacidad de ancho de banda, para una organización de este tamaño normalmente se recomienda un enlace dedicado de entre 500 Mbps y 1 Gbps simétrico, dependiendo del nivel de uso de aplicaciones en la nube y videoconferencias. Un ancho de banda simétrico (misma velocidad de subida y bajada) es importante para servicios como Teams, Zoom, acceso remoto o intercambio de archivos., Conectividad fibra óptica dedicada._x000a__x000a_Velocidad mínima 500 Mbps – 1 Gbps simétrica._x000a__x000a_IP pública fija (mínimo 1, ideal 4–8)._x000a__x000a_SLA de disponibilidad ≥ 99,5 %._x000a__x000a_Soporte técnico empresarial 24/7._x000a__x000a_Router empresarial administrable._x000a__x000a_Integración con firewall y seguridad perimetral._x000a__x000a_Capacidad para 200 usuarios concurrentes._x000a__x000a_Posibilidad de enlace de respaldo o redundancia._x000a__x000a_Compatibilidad con red interna gigabit y Wi-Fi corporativo."/>
    <n v="1"/>
    <n v="1"/>
    <n v="4244333"/>
    <n v="4244333"/>
    <n v="4244333"/>
    <x v="2"/>
  </r>
  <r>
    <x v="10"/>
    <x v="4"/>
    <s v="Rotafolio de acciones promocionales "/>
    <s v="1. Tipo de instrumento: Material educativo tipo flip chart o rotafolio pedagógico para educación en salud._x000a_2. Material: Láminas impresas en cartulina laminada o papel couché plastificado, soporte en cartón rígido, PVC o anillado metálico/plástico, superficie resistente a manipulación y limpieza._x000a_3. Dimensiones: Tamaño aproximado A3 o A4._x000a_Entre 10 y 25 láminas educativas dependiendo del tema._x000a_4. Contenido educativo las láminas incluyen: Ilustraciones o infografías para la comunidad,Guía de explicación en la parte posterior para el profesional de salud._x000a_5. Temas frecuentes: Lavado e higienizacion de manos,  promoción de estilos de vida saludables, prevención de enfermedades crónicas, control prenatal y salud materna, nutrición infantil,Vacunación,Prevención de dengue o enfermedades transmisibles,salud sexual y reproductiva._x000a_6. Diseño pedagógico: Lenguaje sencillo y comprensible, Imágenes claras para población general,secuencia lógica para facilitar la educación grupal._x000a_7. Portabilidad: Peso ligero, Fácil transporte en maletines de equipos extramurales o brigadas comunitarias"/>
    <n v="1"/>
    <n v="100"/>
    <n v="110800"/>
    <n v="110800"/>
    <n v="11080000"/>
    <x v="1"/>
  </r>
  <r>
    <x v="8"/>
    <x v="1"/>
    <s v="Servicios públicos"/>
    <s v="Se calcula con base en un supuesto de 20-40 m2 en el sector definido uso de consulta externa de bajo consumo Energia 250 kWh × 8Se calcula con base en un supuesto de 20-40 m2 en el sector definido uso de consulta externa de bajo consumo , esttrato  4 y 5 ubicación usaquen cedrito s 50 = $212.500, Agua $60.000 a $120.000, Gas $30,000, Aseo $ depende de la tarfifa comercial promedio de $80.000, en total en promedio $2.700.000 por un area de 20/40m2"/>
    <n v="1"/>
    <n v="1"/>
    <n v="2700000"/>
    <n v="2700000"/>
    <n v="2700000"/>
    <x v="2"/>
  </r>
  <r>
    <x v="9"/>
    <x v="2"/>
    <s v="Sillas ergonómicas de oficina"/>
    <s v="Tipo: giratoria con ruedas_x000a_Material: respaldo en malla o tapizado_x000a_Características: ajuste de altura, soporte lumbar y brazos ajustables."/>
    <n v="0"/>
    <n v="0"/>
    <n v="499800"/>
    <n v="0"/>
    <n v="0"/>
    <x v="1"/>
  </r>
  <r>
    <x v="9"/>
    <x v="1"/>
    <s v="Sillas ergonómicas de oficina"/>
    <s v="Tipo: giratoria con ruedas_x000a_Material: respaldo en malla o tapizado_x000a_Características: ajuste de altura, soporte lumbar y brazos ajustables."/>
    <n v="7"/>
    <n v="7"/>
    <n v="499800"/>
    <n v="3498600"/>
    <n v="3498600"/>
    <x v="1"/>
  </r>
  <r>
    <x v="9"/>
    <x v="3"/>
    <s v="Sillas ergonómicas de oficina"/>
    <s v="Tipo: giratoria con ruedas_x000a_Material: respaldo en malla o tapizado_x000a_Características: ajuste de altura, soporte lumbar y brazos ajustables."/>
    <n v="0.25"/>
    <n v="12.5"/>
    <n v="499800"/>
    <n v="124950"/>
    <n v="6247500"/>
    <x v="1"/>
  </r>
  <r>
    <x v="9"/>
    <x v="4"/>
    <s v="Sillas ergonómicas de oficina"/>
    <s v="Tipo: giratoria con ruedas_x000a_Material: respaldo en malla o tapizado_x000a_Características: ajuste de altura, soporte lumbar y brazos ajustables."/>
    <n v="0.25"/>
    <n v="25"/>
    <n v="499800"/>
    <n v="124950"/>
    <n v="12495000"/>
    <x v="1"/>
  </r>
  <r>
    <x v="7"/>
    <x v="1"/>
    <s v="Software especiales "/>
    <s v="Software especiales ArcGIS y SPSS"/>
    <n v="3"/>
    <n v="3"/>
    <n v="622767"/>
    <n v="1868301"/>
    <n v="1868301"/>
    <x v="2"/>
  </r>
  <r>
    <x v="10"/>
    <x v="3"/>
    <s v="Tablas para la aplicación de tamizajes, observación e identificación de riesgos, Tablas de herramientas como tabla de snell, escala de riesgo morinsky green,"/>
    <s v="Material en láminas, impresión a color, plastificadas,  con relación de tamizajes y pautas de observación en el abordaje  acorde a diseño entregado por HUSJDMI, escala de riesgo morinsky green,"/>
    <n v="0"/>
    <n v="0"/>
    <n v="45000"/>
    <n v="0"/>
    <n v="0"/>
    <x v="1"/>
  </r>
  <r>
    <x v="10"/>
    <x v="4"/>
    <s v="Tablas para la aplicación de tamizajes, observación e identificación de riesgos, Tablas de herramientas como tabla de snell, escala de riesgo morinsky green,"/>
    <s v="Material en láminas, impresión a color, plastificadas,  con relación de tamizajes y pautas de observación en el abordaje  acorde a diseño entregado por HUSJDMI"/>
    <n v="1"/>
    <n v="100"/>
    <n v="45000"/>
    <n v="45000"/>
    <n v="4500000"/>
    <x v="1"/>
  </r>
  <r>
    <x v="2"/>
    <x v="3"/>
    <s v="Tallimetro"/>
    <s v="El tallímetro seca 216 dispone de una escala recambiable, con un alcance de medición de 3,5 a 230 centímetros, que puede insertarse flexiblemente en un perfil de material plástico de 138 centímetros de longitud. U otra marca con las mismas características"/>
    <n v="2"/>
    <n v="100"/>
    <n v="555383"/>
    <n v="1110766"/>
    <n v="55538300"/>
    <x v="1"/>
  </r>
  <r>
    <x v="2"/>
    <x v="4"/>
    <s v="Tallimetro"/>
    <s v="El tallímetro seca 216 dispone de una escala recambiable, con un alcance de medición de 3,5 a 230 centímetros, que puede insertarse flexiblemente en un perfil de material plástico de 138 centímetros de longitud."/>
    <n v="1"/>
    <n v="100"/>
    <n v="555383"/>
    <n v="555383"/>
    <n v="55538300"/>
    <x v="1"/>
  </r>
  <r>
    <x v="3"/>
    <x v="3"/>
    <s v="tapabocas alta eficiencia"/>
    <s v="Unidades por pack: Caja por 10 unidades_x000a_Formato de venta: Pack._x000a_Unidades por envase: 1._x000a_Material de polipropileno de alta eficiencia para filtración de partículas._x000a_Cuatro capas para mayor protección y comodidad._x000a_Ajuste nasal para un sellado efectivo._x000a_Diseño elástico a cabeza para un uso prolongado sin incomodidad."/>
    <n v="14"/>
    <n v="700"/>
    <n v="1436"/>
    <n v="20104"/>
    <n v="1005200"/>
    <x v="2"/>
  </r>
  <r>
    <x v="3"/>
    <x v="2"/>
    <s v="tapabocas alta eficiencia"/>
    <s v="Unidades por pack: Caja por 10 unidades_x000a_Formato de venta: Pack._x000a_Unidades por envase: 1._x000a_Material de polipropileno de alta eficiencia para filtración de partículas._x000a_Cuatro capas para mayor protección y comodidad._x000a_Ajuste nasal para un sellado efectivo._x000a_Diseño elástico a cabeza para un uso prolongado sin incomodidad."/>
    <n v="14"/>
    <n v="350"/>
    <n v="1436"/>
    <n v="20104"/>
    <n v="502600"/>
    <x v="2"/>
  </r>
  <r>
    <x v="3"/>
    <x v="4"/>
    <s v="tapabocas alta eficiencia"/>
    <s v="Unidades por pack: Caja por 10 unidades_x000a_Formato de venta: Pack._x000a_Unidades por envase: 1._x000a_Material de polipropileno de alta eficiencia para filtración de partículas._x000a_Cuatro capas para mayor protección y comodidad._x000a_Ajuste nasal para un sellado efectivo._x000a_Diseño elástico a cabeza para un uso prolongado sin incomodidad."/>
    <n v="14"/>
    <n v="1400"/>
    <n v="1436"/>
    <n v="20104"/>
    <n v="2010400"/>
    <x v="2"/>
  </r>
  <r>
    <x v="3"/>
    <x v="3"/>
    <s v="Tiras reactivas "/>
    <s v="Tiras con sustrato plástico y reactivos químicos integrados, compatibles con equipos de medición, tiempo de lectura ≤5 segundos, alta precisión, almacenamiento entre 2–30°C"/>
    <n v="60"/>
    <n v="3000"/>
    <n v="593"/>
    <n v="35580"/>
    <n v="1779000"/>
    <x v="2"/>
  </r>
  <r>
    <x v="3"/>
    <x v="4"/>
    <s v="Tiras reactivas "/>
    <s v="Tiras con sustrato plástico y reactivos químicos integrados, compatibles con equipos de medición, tiempo de lectura ≤5 segundos, alta precisión, almacenamiento entre 2–30°C"/>
    <n v="0"/>
    <n v="0"/>
    <n v="593"/>
    <n v="0"/>
    <n v="0"/>
    <x v="2"/>
  </r>
  <r>
    <x v="3"/>
    <x v="3"/>
    <s v="Toalla de papel"/>
    <s v="Producto elaborado en celulosa (virgen o reciclada), doble hoja, alta absorción, resistencia en húmedo, presentación en rollo o plegado en presentación de 1*100 MT 3 HOJAS "/>
    <n v="3"/>
    <n v="150"/>
    <n v="9000"/>
    <n v="27000"/>
    <n v="1350000"/>
    <x v="2"/>
  </r>
  <r>
    <x v="3"/>
    <x v="2"/>
    <s v="Toalla de papel"/>
    <s v="Producto elaborado en celulosa (virgen o reciclada), doble hoja, alta absorción, resistencia en húmedo, presentación en rollo o plegado en presentación de 1*100 MT 3 HOJAS "/>
    <n v="2"/>
    <n v="50"/>
    <n v="9000"/>
    <n v="18000"/>
    <n v="450000"/>
    <x v="2"/>
  </r>
  <r>
    <x v="3"/>
    <x v="4"/>
    <s v="Toalla de papel"/>
    <s v="Producto elaborado en celulosa (virgen o reciclada), doble hoja, alta absorción, resistencia en húmedo, presentación en rollo o plegado en presentación de 1*100 MT 3 HOJAS "/>
    <n v="3"/>
    <n v="300"/>
    <n v="9000"/>
    <n v="27000"/>
    <n v="2700000"/>
    <x v="2"/>
  </r>
  <r>
    <x v="4"/>
    <x v="2"/>
    <s v="Transporte Vans transporte de 4 a 10 personas "/>
    <s v="Servicio: Transporte en van para rutas de salud_x000a_Capacidad: 4–10 personas_x000a_Duración: 20 días/mes_x000a_Incluye: conductor + vehículo"/>
    <n v="0.08"/>
    <n v="2"/>
    <n v="8645000"/>
    <n v="691600"/>
    <n v="17290000"/>
    <x v="2"/>
  </r>
  <r>
    <x v="11"/>
    <x v="5"/>
    <m/>
    <m/>
    <n v="5"/>
    <n v="153"/>
    <n v="13290000"/>
    <n v="13290000"/>
    <n v="32530000"/>
    <x v="3"/>
  </r>
  <r>
    <x v="0"/>
    <x v="5"/>
    <m/>
    <m/>
    <m/>
    <m/>
    <m/>
    <m/>
    <m/>
    <x v="4"/>
  </r>
  <r>
    <x v="0"/>
    <x v="5"/>
    <m/>
    <m/>
    <m/>
    <m/>
    <m/>
    <m/>
    <m/>
    <x v="4"/>
  </r>
  <r>
    <x v="0"/>
    <x v="5"/>
    <m/>
    <m/>
    <m/>
    <n v="900"/>
    <m/>
    <m/>
    <n v="227710000"/>
    <x v="4"/>
  </r>
  <r>
    <x v="0"/>
    <x v="5"/>
    <m/>
    <m/>
    <m/>
    <m/>
    <n v="2396"/>
    <n v="132900"/>
    <m/>
    <x v="4"/>
  </r>
  <r>
    <x v="0"/>
    <x v="5"/>
    <m/>
    <n v="13036771090"/>
    <m/>
    <m/>
    <m/>
    <m/>
    <m/>
    <x v="4"/>
  </r>
  <r>
    <x v="0"/>
    <x v="5"/>
    <m/>
    <n v="2464435370"/>
    <m/>
    <m/>
    <m/>
    <m/>
    <m/>
    <x v="4"/>
  </r>
  <r>
    <x v="0"/>
    <x v="5"/>
    <m/>
    <n v="15501206460"/>
    <m/>
    <m/>
    <n v="1326.6666666666667"/>
    <m/>
    <m/>
    <x v="4"/>
  </r>
  <r>
    <x v="0"/>
    <x v="5"/>
    <m/>
    <m/>
    <m/>
    <m/>
    <m/>
    <m/>
    <m/>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3:H9" firstHeaderRow="1" firstDataRow="2" firstDataCol="1" rowPageCount="1" colPageCount="1"/>
  <pivotFields count="10">
    <pivotField axis="axisCol" showAll="0" sortType="ascending">
      <items count="13">
        <item x="1"/>
        <item x="2"/>
        <item x="7"/>
        <item x="8"/>
        <item x="3"/>
        <item x="10"/>
        <item x="9"/>
        <item x="6"/>
        <item x="4"/>
        <item x="11"/>
        <item x="5"/>
        <item x="0"/>
        <item t="default"/>
      </items>
    </pivotField>
    <pivotField axis="axisRow" showAll="0">
      <items count="7">
        <item x="1"/>
        <item x="3"/>
        <item x="2"/>
        <item x="4"/>
        <item x="5"/>
        <item x="0"/>
        <item t="default"/>
      </items>
    </pivotField>
    <pivotField showAll="0"/>
    <pivotField showAll="0"/>
    <pivotField showAll="0"/>
    <pivotField showAll="0"/>
    <pivotField showAll="0"/>
    <pivotField dataField="1" showAll="0" sumSubtotal="1"/>
    <pivotField showAll="0"/>
    <pivotField axis="axisPage" multipleItemSelectionAllowed="1" showAll="0">
      <items count="6">
        <item h="1" x="1"/>
        <item x="2"/>
        <item h="1" x="3"/>
        <item h="1" x="0"/>
        <item h="1" x="4"/>
        <item t="default"/>
      </items>
    </pivotField>
  </pivotFields>
  <rowFields count="1">
    <field x="1"/>
  </rowFields>
  <rowItems count="5">
    <i>
      <x/>
    </i>
    <i>
      <x v="1"/>
    </i>
    <i>
      <x v="2"/>
    </i>
    <i>
      <x v="3"/>
    </i>
    <i t="grand">
      <x/>
    </i>
  </rowItems>
  <colFields count="1">
    <field x="0"/>
  </colFields>
  <colItems count="7">
    <i>
      <x v="2"/>
    </i>
    <i>
      <x v="3"/>
    </i>
    <i>
      <x v="4"/>
    </i>
    <i>
      <x v="7"/>
    </i>
    <i>
      <x v="8"/>
    </i>
    <i>
      <x v="10"/>
    </i>
    <i t="grand">
      <x/>
    </i>
  </colItems>
  <pageFields count="1">
    <pageField fld="9" hier="-1"/>
  </pageFields>
  <dataFields count="1">
    <dataField name="Suma de COSTO FINAL POR EQUIPO" fld="7" baseField="0" baseItem="0" numFmtId="165"/>
  </dataFields>
  <formats count="8">
    <format dxfId="8">
      <pivotArea field="0" type="button" dataOnly="0" labelOnly="1" outline="0" axis="axisCol" fieldPosition="0"/>
    </format>
    <format dxfId="9">
      <pivotArea dataOnly="0" labelOnly="1" fieldPosition="0">
        <references count="1">
          <reference field="1" count="0"/>
        </references>
      </pivotArea>
    </format>
    <format dxfId="10">
      <pivotArea dataOnly="0" labelOnly="1" grandCol="1" outline="0" fieldPosition="0"/>
    </format>
    <format dxfId="11">
      <pivotArea field="0" type="button" dataOnly="0" labelOnly="1" outline="0" axis="axisCol" fieldPosition="0"/>
    </format>
    <format dxfId="12">
      <pivotArea dataOnly="0" labelOnly="1" fieldPosition="0">
        <references count="1">
          <reference field="1" count="0"/>
        </references>
      </pivotArea>
    </format>
    <format dxfId="13">
      <pivotArea dataOnly="0" labelOnly="1" grandCol="1" outline="0" fieldPosition="0"/>
    </format>
    <format dxfId="14">
      <pivotArea grandRow="1" outline="0" collapsedLevelsAreSubtotals="1" fieldPosition="0"/>
    </format>
    <format dxfId="15">
      <pivotArea outline="0" collapsedLevelsAreSubtotals="1" fieldPosition="0">
        <references count="1">
          <reference field="1"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docs.google.com/spreadsheets/d/1kXF01vdejuMaPbHzLzrJ7OWbpEp8z59k/edit?gid=1153063178" TargetMode="External"/><Relationship Id="rId21" Type="http://schemas.openxmlformats.org/officeDocument/2006/relationships/hyperlink" Target="https://docs.google.com/spreadsheets/d/1kXF01vdejuMaPbHzLzrJ7OWbpEp8z59k/edit?gid=1153063178" TargetMode="External"/><Relationship Id="rId42" Type="http://schemas.openxmlformats.org/officeDocument/2006/relationships/hyperlink" Target="https://docs.google.com/spreadsheets/d/1kXF01vdejuMaPbHzLzrJ7OWbpEp8z59k/edit?gid=1652334527" TargetMode="External"/><Relationship Id="rId47" Type="http://schemas.openxmlformats.org/officeDocument/2006/relationships/hyperlink" Target="https://docs.google.com/spreadsheets/d/1kXF01vdejuMaPbHzLzrJ7OWbpEp8z59k/edit?gid=525670540" TargetMode="External"/><Relationship Id="rId63" Type="http://schemas.openxmlformats.org/officeDocument/2006/relationships/hyperlink" Target="https://docs.google.com/spreadsheets/d/1kXF01vdejuMaPbHzLzrJ7OWbpEp8z59k/edit?gid=888114788" TargetMode="External"/><Relationship Id="rId68" Type="http://schemas.openxmlformats.org/officeDocument/2006/relationships/hyperlink" Target="https://docs.google.com/spreadsheets/d/1kXF01vdejuMaPbHzLzrJ7OWbpEp8z59k/edit?gid=1816574276" TargetMode="External"/><Relationship Id="rId16" Type="http://schemas.openxmlformats.org/officeDocument/2006/relationships/hyperlink" Target="https://docs.google.com/spreadsheets/d/1kXF01vdejuMaPbHzLzrJ7OWbpEp8z59k/edit?gid=1153063178" TargetMode="External"/><Relationship Id="rId11" Type="http://schemas.openxmlformats.org/officeDocument/2006/relationships/hyperlink" Target="https://operaciones.colombiacompra.gov.co/tienda-virtual-del-estado-colombiano/ordenes-compra/150545" TargetMode="External"/><Relationship Id="rId24" Type="http://schemas.openxmlformats.org/officeDocument/2006/relationships/hyperlink" Target="https://docs.google.com/spreadsheets/d/1kXF01vdejuMaPbHzLzrJ7OWbpEp8z59k/edit?gid=1153063178" TargetMode="External"/><Relationship Id="rId32" Type="http://schemas.openxmlformats.org/officeDocument/2006/relationships/hyperlink" Target="https://docs.google.com/spreadsheets/d/1kXF01vdejuMaPbHzLzrJ7OWbpEp8z59k/edit?gid=1816574276" TargetMode="External"/><Relationship Id="rId37" Type="http://schemas.openxmlformats.org/officeDocument/2006/relationships/hyperlink" Target="https://docs.google.com/spreadsheets/d/1kXF01vdejuMaPbHzLzrJ7OWbpEp8z59k/edit?gid=1816574276" TargetMode="External"/><Relationship Id="rId40" Type="http://schemas.openxmlformats.org/officeDocument/2006/relationships/hyperlink" Target="https://docs.google.com/spreadsheets/d/1kXF01vdejuMaPbHzLzrJ7OWbpEp8z59k/edit?gid=525670540" TargetMode="External"/><Relationship Id="rId45" Type="http://schemas.openxmlformats.org/officeDocument/2006/relationships/hyperlink" Target="https://docs.google.com/spreadsheets/d/1kXF01vdejuMaPbHzLzrJ7OWbpEp8z59k/edit?gid=1816574276" TargetMode="External"/><Relationship Id="rId53" Type="http://schemas.openxmlformats.org/officeDocument/2006/relationships/hyperlink" Target="https://docs.google.com/spreadsheets/d/1kXF01vdejuMaPbHzLzrJ7OWbpEp8z59k/edit?gid=1816574276" TargetMode="External"/><Relationship Id="rId58" Type="http://schemas.openxmlformats.org/officeDocument/2006/relationships/hyperlink" Target="https://docs.google.com/spreadsheets/d/1kXF01vdejuMaPbHzLzrJ7OWbpEp8z59k/edit?gid=1816574276" TargetMode="External"/><Relationship Id="rId66" Type="http://schemas.openxmlformats.org/officeDocument/2006/relationships/hyperlink" Target="https://docs.google.com/spreadsheets/d/1kXF01vdejuMaPbHzLzrJ7OWbpEp8z59k/edit?gid=1816574276" TargetMode="External"/><Relationship Id="rId74" Type="http://schemas.openxmlformats.org/officeDocument/2006/relationships/hyperlink" Target="https://docs.google.com/spreadsheets/d/1kXF01vdejuMaPbHzLzrJ7OWbpEp8z59k/edit?gid=1816574276" TargetMode="External"/><Relationship Id="rId5" Type="http://schemas.openxmlformats.org/officeDocument/2006/relationships/hyperlink" Target="https://operaciones.colombiacompra.gov.co/tienda-virtual-del-estado-colombiano/ordenes-compra/57373" TargetMode="External"/><Relationship Id="rId61" Type="http://schemas.openxmlformats.org/officeDocument/2006/relationships/hyperlink" Target="https://docs.google.com/spreadsheets/d/1kXF01vdejuMaPbHzLzrJ7OWbpEp8z59k/edit?gid=1816574276" TargetMode="External"/><Relationship Id="rId19" Type="http://schemas.openxmlformats.org/officeDocument/2006/relationships/hyperlink" Target="https://docs.google.com/spreadsheets/d/1kXF01vdejuMaPbHzLzrJ7OWbpEp8z59k/edit?gid=1153063178" TargetMode="External"/><Relationship Id="rId14" Type="http://schemas.openxmlformats.org/officeDocument/2006/relationships/hyperlink" Target="https://docs.google.com/spreadsheets/d/1kXF01vdejuMaPbHzLzrJ7OWbpEp8z59k/edit?gid=1153063178" TargetMode="External"/><Relationship Id="rId22" Type="http://schemas.openxmlformats.org/officeDocument/2006/relationships/hyperlink" Target="https://docs.google.com/spreadsheets/d/1kXF01vdejuMaPbHzLzrJ7OWbpEp8z59k/edit?gid=1153063178" TargetMode="External"/><Relationship Id="rId27" Type="http://schemas.openxmlformats.org/officeDocument/2006/relationships/hyperlink" Target="https://docs.google.com/spreadsheets/d/1kXF01vdejuMaPbHzLzrJ7OWbpEp8z59k/edit?gid=1153063178" TargetMode="External"/><Relationship Id="rId30" Type="http://schemas.openxmlformats.org/officeDocument/2006/relationships/hyperlink" Target="https://docs.google.com/spreadsheets/d/1kXF01vdejuMaPbHzLzrJ7OWbpEp8z59k/edit?gid=1153063178" TargetMode="External"/><Relationship Id="rId35" Type="http://schemas.openxmlformats.org/officeDocument/2006/relationships/hyperlink" Target="https://docs.google.com/spreadsheets/d/1kXF01vdejuMaPbHzLzrJ7OWbpEp8z59k/edit?gid=1816574276" TargetMode="External"/><Relationship Id="rId43" Type="http://schemas.openxmlformats.org/officeDocument/2006/relationships/hyperlink" Target="https://docs.google.com/spreadsheets/d/1kXF01vdejuMaPbHzLzrJ7OWbpEp8z59k/edit?gid=1652334527" TargetMode="External"/><Relationship Id="rId48" Type="http://schemas.openxmlformats.org/officeDocument/2006/relationships/hyperlink" Target="https://docs.google.com/spreadsheets/d/1kXF01vdejuMaPbHzLzrJ7OWbpEp8z59k/edit?gid=1816574276" TargetMode="External"/><Relationship Id="rId56" Type="http://schemas.openxmlformats.org/officeDocument/2006/relationships/hyperlink" Target="https://docs.google.com/spreadsheets/d/1kXF01vdejuMaPbHzLzrJ7OWbpEp8z59k/edit?gid=1816574276" TargetMode="External"/><Relationship Id="rId64" Type="http://schemas.openxmlformats.org/officeDocument/2006/relationships/hyperlink" Target="https://docs.google.com/spreadsheets/d/1kXF01vdejuMaPbHzLzrJ7OWbpEp8z59k/edit?gid=888114788" TargetMode="External"/><Relationship Id="rId69" Type="http://schemas.openxmlformats.org/officeDocument/2006/relationships/hyperlink" Target="https://docs.google.com/spreadsheets/d/1kXF01vdejuMaPbHzLzrJ7OWbpEp8z59k/edit?gid=1816574276" TargetMode="External"/><Relationship Id="rId77" Type="http://schemas.openxmlformats.org/officeDocument/2006/relationships/printerSettings" Target="../printerSettings/printerSettings1.bin"/><Relationship Id="rId8" Type="http://schemas.openxmlformats.org/officeDocument/2006/relationships/hyperlink" Target="https://operaciones.colombiacompra.gov.co/tienda-virtual-del-estado-colombiano/ordenes-compra/160296" TargetMode="External"/><Relationship Id="rId51" Type="http://schemas.openxmlformats.org/officeDocument/2006/relationships/hyperlink" Target="https://docs.google.com/spreadsheets/d/1kXF01vdejuMaPbHzLzrJ7OWbpEp8z59k/edit?gid=1816574276" TargetMode="External"/><Relationship Id="rId72" Type="http://schemas.openxmlformats.org/officeDocument/2006/relationships/hyperlink" Target="https://docs.google.com/spreadsheets/d/1kXF01vdejuMaPbHzLzrJ7OWbpEp8z59k/edit?gid=1816574276" TargetMode="External"/><Relationship Id="rId3" Type="http://schemas.openxmlformats.org/officeDocument/2006/relationships/hyperlink" Target="https://operaciones.colombiacompra.gov.co/tienda-virtual-del-estado-colombiano/ordenes-compra/104112" TargetMode="External"/><Relationship Id="rId12" Type="http://schemas.openxmlformats.org/officeDocument/2006/relationships/hyperlink" Target="https://docs.google.com/spreadsheets/d/1kXF01vdejuMaPbHzLzrJ7OWbpEp8z59k/edit?gid=1153063178" TargetMode="External"/><Relationship Id="rId17" Type="http://schemas.openxmlformats.org/officeDocument/2006/relationships/hyperlink" Target="https://docs.google.com/spreadsheets/d/1kXF01vdejuMaPbHzLzrJ7OWbpEp8z59k/edit?gid=1153063178" TargetMode="External"/><Relationship Id="rId25" Type="http://schemas.openxmlformats.org/officeDocument/2006/relationships/hyperlink" Target="https://docs.google.com/spreadsheets/d/1kXF01vdejuMaPbHzLzrJ7OWbpEp8z59k/edit?gid=1153063178" TargetMode="External"/><Relationship Id="rId33" Type="http://schemas.openxmlformats.org/officeDocument/2006/relationships/hyperlink" Target="https://docs.google.com/spreadsheets/d/1kXF01vdejuMaPbHzLzrJ7OWbpEp8z59k/edit?gid=1816574276" TargetMode="External"/><Relationship Id="rId38" Type="http://schemas.openxmlformats.org/officeDocument/2006/relationships/hyperlink" Target="https://docs.google.com/spreadsheets/d/1kXF01vdejuMaPbHzLzrJ7OWbpEp8z59k/edit?gid=2079589007" TargetMode="External"/><Relationship Id="rId46" Type="http://schemas.openxmlformats.org/officeDocument/2006/relationships/hyperlink" Target="https://docs.google.com/spreadsheets/d/1kXF01vdejuMaPbHzLzrJ7OWbpEp8z59k/edit?gid=525670540" TargetMode="External"/><Relationship Id="rId59" Type="http://schemas.openxmlformats.org/officeDocument/2006/relationships/hyperlink" Target="https://docs.google.com/spreadsheets/d/1kXF01vdejuMaPbHzLzrJ7OWbpEp8z59k/edit?gid=1816574276" TargetMode="External"/><Relationship Id="rId67" Type="http://schemas.openxmlformats.org/officeDocument/2006/relationships/hyperlink" Target="https://docs.google.com/spreadsheets/d/1kXF01vdejuMaPbHzLzrJ7OWbpEp8z59k/edit?gid=888114788" TargetMode="External"/><Relationship Id="rId20" Type="http://schemas.openxmlformats.org/officeDocument/2006/relationships/hyperlink" Target="https://docs.google.com/spreadsheets/d/1kXF01vdejuMaPbHzLzrJ7OWbpEp8z59k/edit?gid=1153063178" TargetMode="External"/><Relationship Id="rId41" Type="http://schemas.openxmlformats.org/officeDocument/2006/relationships/hyperlink" Target="https://docs.google.com/spreadsheets/d/1kXF01vdejuMaPbHzLzrJ7OWbpEp8z59k/edit?gid=525670540" TargetMode="External"/><Relationship Id="rId54" Type="http://schemas.openxmlformats.org/officeDocument/2006/relationships/hyperlink" Target="https://docs.google.com/spreadsheets/d/1kXF01vdejuMaPbHzLzrJ7OWbpEp8z59k/edit?gid=1816574276" TargetMode="External"/><Relationship Id="rId62" Type="http://schemas.openxmlformats.org/officeDocument/2006/relationships/hyperlink" Target="https://docs.google.com/spreadsheets/d/1kXF01vdejuMaPbHzLzrJ7OWbpEp8z59k/edit?gid=1816574276" TargetMode="External"/><Relationship Id="rId70" Type="http://schemas.openxmlformats.org/officeDocument/2006/relationships/hyperlink" Target="https://docs.google.com/spreadsheets/d/1kXF01vdejuMaPbHzLzrJ7OWbpEp8z59k/edit?gid=1816574276" TargetMode="External"/><Relationship Id="rId75" Type="http://schemas.openxmlformats.org/officeDocument/2006/relationships/hyperlink" Target="https://docs.google.com/spreadsheets/d/1kXF01vdejuMaPbHzLzrJ7OWbpEp8z59k/edit?gid=1816574276" TargetMode="External"/><Relationship Id="rId1" Type="http://schemas.openxmlformats.org/officeDocument/2006/relationships/hyperlink" Target="https://operaciones.colombiacompra.gov.co/tienda-virtual-del-estado-colombiano/ordenes-compra/104112" TargetMode="External"/><Relationship Id="rId6" Type="http://schemas.openxmlformats.org/officeDocument/2006/relationships/hyperlink" Target="https://operaciones.colombiacompra.gov.co/tienda-virtual-del-estado-colombiano/ordenes-compra/57373" TargetMode="External"/><Relationship Id="rId15" Type="http://schemas.openxmlformats.org/officeDocument/2006/relationships/hyperlink" Target="https://docs.google.com/spreadsheets/d/1kXF01vdejuMaPbHzLzrJ7OWbpEp8z59k/edit?gid=1153063178" TargetMode="External"/><Relationship Id="rId23" Type="http://schemas.openxmlformats.org/officeDocument/2006/relationships/hyperlink" Target="https://docs.google.com/spreadsheets/d/1kXF01vdejuMaPbHzLzrJ7OWbpEp8z59k/edit?gid=1153063178" TargetMode="External"/><Relationship Id="rId28" Type="http://schemas.openxmlformats.org/officeDocument/2006/relationships/hyperlink" Target="https://docs.google.com/spreadsheets/d/1kXF01vdejuMaPbHzLzrJ7OWbpEp8z59k/edit?gid=1153063178" TargetMode="External"/><Relationship Id="rId36" Type="http://schemas.openxmlformats.org/officeDocument/2006/relationships/hyperlink" Target="https://docs.google.com/spreadsheets/d/1kXF01vdejuMaPbHzLzrJ7OWbpEp8z59k/edit?gid=1816574276" TargetMode="External"/><Relationship Id="rId49" Type="http://schemas.openxmlformats.org/officeDocument/2006/relationships/hyperlink" Target="https://docs.google.com/spreadsheets/d/1kXF01vdejuMaPbHzLzrJ7OWbpEp8z59k/edit?gid=1816574276" TargetMode="External"/><Relationship Id="rId57" Type="http://schemas.openxmlformats.org/officeDocument/2006/relationships/hyperlink" Target="https://docs.google.com/spreadsheets/d/1kXF01vdejuMaPbHzLzrJ7OWbpEp8z59k/edit?gid=1816574276" TargetMode="External"/><Relationship Id="rId10" Type="http://schemas.openxmlformats.org/officeDocument/2006/relationships/hyperlink" Target="https://operaciones.colombiacompra.gov.co/tienda-virtual-del-estado-colombiano/ordenes-compra/150545" TargetMode="External"/><Relationship Id="rId31" Type="http://schemas.openxmlformats.org/officeDocument/2006/relationships/hyperlink" Target="https://docs.google.com/spreadsheets/d/1kXF01vdejuMaPbHzLzrJ7OWbpEp8z59k/edit?gid=1816574276" TargetMode="External"/><Relationship Id="rId44" Type="http://schemas.openxmlformats.org/officeDocument/2006/relationships/hyperlink" Target="https://docs.google.com/spreadsheets/d/1kXF01vdejuMaPbHzLzrJ7OWbpEp8z59k/edit?gid=1816574276" TargetMode="External"/><Relationship Id="rId52" Type="http://schemas.openxmlformats.org/officeDocument/2006/relationships/hyperlink" Target="https://docs.google.com/spreadsheets/d/1kXF01vdejuMaPbHzLzrJ7OWbpEp8z59k/edit?gid=1816574276" TargetMode="External"/><Relationship Id="rId60" Type="http://schemas.openxmlformats.org/officeDocument/2006/relationships/hyperlink" Target="https://docs.google.com/spreadsheets/d/1kXF01vdejuMaPbHzLzrJ7OWbpEp8z59k/edit?gid=1816574276" TargetMode="External"/><Relationship Id="rId65" Type="http://schemas.openxmlformats.org/officeDocument/2006/relationships/hyperlink" Target="https://docs.google.com/spreadsheets/d/1kXF01vdejuMaPbHzLzrJ7OWbpEp8z59k/edit?gid=888114788" TargetMode="External"/><Relationship Id="rId73" Type="http://schemas.openxmlformats.org/officeDocument/2006/relationships/hyperlink" Target="https://operaciones.colombiacompra.gov.co/tienda-virtual-del-estado-colombiano/ordenes-compra/104112" TargetMode="External"/><Relationship Id="rId78" Type="http://schemas.microsoft.com/office/2019/04/relationships/namedSheetView" Target="../namedSheetViews/namedSheetView1.xml"/><Relationship Id="rId4" Type="http://schemas.openxmlformats.org/officeDocument/2006/relationships/hyperlink" Target="https://operaciones.colombiacompra.gov.co/tienda-virtual-del-estado-colombiano/ordenes-compra/57373" TargetMode="External"/><Relationship Id="rId9" Type="http://schemas.openxmlformats.org/officeDocument/2006/relationships/hyperlink" Target="https://operaciones.colombiacompra.gov.co/tienda-virtual-del-estado-colombiano/ordenes-compra/54168" TargetMode="External"/><Relationship Id="rId13" Type="http://schemas.openxmlformats.org/officeDocument/2006/relationships/hyperlink" Target="https://docs.google.com/spreadsheets/d/1kXF01vdejuMaPbHzLzrJ7OWbpEp8z59k/edit?gid=1153063178" TargetMode="External"/><Relationship Id="rId18" Type="http://schemas.openxmlformats.org/officeDocument/2006/relationships/hyperlink" Target="https://docs.google.com/spreadsheets/d/1kXF01vdejuMaPbHzLzrJ7OWbpEp8z59k/edit?gid=1153063178" TargetMode="External"/><Relationship Id="rId39" Type="http://schemas.openxmlformats.org/officeDocument/2006/relationships/hyperlink" Target="https://docs.google.com/spreadsheets/d/1kXF01vdejuMaPbHzLzrJ7OWbpEp8z59k/edit?gid=2079589007" TargetMode="External"/><Relationship Id="rId34" Type="http://schemas.openxmlformats.org/officeDocument/2006/relationships/hyperlink" Target="https://docs.google.com/spreadsheets/d/1kXF01vdejuMaPbHzLzrJ7OWbpEp8z59k/edit?gid=1816574276" TargetMode="External"/><Relationship Id="rId50" Type="http://schemas.openxmlformats.org/officeDocument/2006/relationships/hyperlink" Target="https://docs.google.com/spreadsheets/d/1kXF01vdejuMaPbHzLzrJ7OWbpEp8z59k/edit?gid=1816574276" TargetMode="External"/><Relationship Id="rId55" Type="http://schemas.openxmlformats.org/officeDocument/2006/relationships/hyperlink" Target="https://docs.google.com/spreadsheets/d/1kXF01vdejuMaPbHzLzrJ7OWbpEp8z59k/edit?gid=1816574276" TargetMode="External"/><Relationship Id="rId76" Type="http://schemas.openxmlformats.org/officeDocument/2006/relationships/hyperlink" Target="https://docs.google.com/spreadsheets/d/1kXF01vdejuMaPbHzLzrJ7OWbpEp8z59k/edit?gid=1153063178" TargetMode="External"/><Relationship Id="rId7" Type="http://schemas.openxmlformats.org/officeDocument/2006/relationships/hyperlink" Target="https://operaciones.colombiacompra.gov.co/tienda-virtual-del-estado-colombiano/ordenes-compra/57373" TargetMode="External"/><Relationship Id="rId71" Type="http://schemas.openxmlformats.org/officeDocument/2006/relationships/hyperlink" Target="https://docs.google.com/spreadsheets/d/1kXF01vdejuMaPbHzLzrJ7OWbpEp8z59k/edit?gid=1816574276" TargetMode="External"/><Relationship Id="rId2" Type="http://schemas.openxmlformats.org/officeDocument/2006/relationships/hyperlink" Target="https://operaciones.colombiacompra.gov.co/tienda-virtual-del-estado-colombiano/ordenes-compra/104112" TargetMode="External"/><Relationship Id="rId29" Type="http://schemas.openxmlformats.org/officeDocument/2006/relationships/hyperlink" Target="https://operaciones.colombiacompra.gov.co/tienda-virtual-del-estado-colombiano/ordenes-compra/160316"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6" Type="http://schemas.openxmlformats.org/officeDocument/2006/relationships/hyperlink" Target="https://docs.google.com/spreadsheets/d/1kXF01vdejuMaPbHzLzrJ7OWbpEp8z59k/edit?gid=1153063178" TargetMode="External"/><Relationship Id="rId21" Type="http://schemas.openxmlformats.org/officeDocument/2006/relationships/hyperlink" Target="https://docs.google.com/spreadsheets/d/1kXF01vdejuMaPbHzLzrJ7OWbpEp8z59k/edit?gid=1153063178" TargetMode="External"/><Relationship Id="rId42" Type="http://schemas.openxmlformats.org/officeDocument/2006/relationships/hyperlink" Target="https://docs.google.com/spreadsheets/d/1kXF01vdejuMaPbHzLzrJ7OWbpEp8z59k/edit?gid=1652334527" TargetMode="External"/><Relationship Id="rId47" Type="http://schemas.openxmlformats.org/officeDocument/2006/relationships/hyperlink" Target="https://docs.google.com/spreadsheets/d/1kXF01vdejuMaPbHzLzrJ7OWbpEp8z59k/edit?gid=525670540" TargetMode="External"/><Relationship Id="rId63" Type="http://schemas.openxmlformats.org/officeDocument/2006/relationships/hyperlink" Target="https://docs.google.com/spreadsheets/d/1kXF01vdejuMaPbHzLzrJ7OWbpEp8z59k/edit?gid=888114788" TargetMode="External"/><Relationship Id="rId68" Type="http://schemas.openxmlformats.org/officeDocument/2006/relationships/hyperlink" Target="https://docs.google.com/spreadsheets/d/1kXF01vdejuMaPbHzLzrJ7OWbpEp8z59k/edit?gid=1816574276" TargetMode="External"/><Relationship Id="rId2" Type="http://schemas.openxmlformats.org/officeDocument/2006/relationships/hyperlink" Target="https://operaciones.colombiacompra.gov.co/tienda-virtual-del-estado-colombiano/ordenes-compra/104112" TargetMode="External"/><Relationship Id="rId16" Type="http://schemas.openxmlformats.org/officeDocument/2006/relationships/hyperlink" Target="https://docs.google.com/spreadsheets/d/1kXF01vdejuMaPbHzLzrJ7OWbpEp8z59k/edit?gid=1153063178" TargetMode="External"/><Relationship Id="rId29" Type="http://schemas.openxmlformats.org/officeDocument/2006/relationships/hyperlink" Target="https://operaciones.colombiacompra.gov.co/tienda-virtual-del-estado-colombiano/ordenes-compra/160316" TargetMode="External"/><Relationship Id="rId11" Type="http://schemas.openxmlformats.org/officeDocument/2006/relationships/hyperlink" Target="https://operaciones.colombiacompra.gov.co/tienda-virtual-del-estado-colombiano/ordenes-compra/150545" TargetMode="External"/><Relationship Id="rId24" Type="http://schemas.openxmlformats.org/officeDocument/2006/relationships/hyperlink" Target="https://docs.google.com/spreadsheets/d/1kXF01vdejuMaPbHzLzrJ7OWbpEp8z59k/edit?gid=1153063178" TargetMode="External"/><Relationship Id="rId32" Type="http://schemas.openxmlformats.org/officeDocument/2006/relationships/hyperlink" Target="https://docs.google.com/spreadsheets/d/1kXF01vdejuMaPbHzLzrJ7OWbpEp8z59k/edit?gid=1816574276" TargetMode="External"/><Relationship Id="rId37" Type="http://schemas.openxmlformats.org/officeDocument/2006/relationships/hyperlink" Target="https://docs.google.com/spreadsheets/d/1kXF01vdejuMaPbHzLzrJ7OWbpEp8z59k/edit?gid=1816574276" TargetMode="External"/><Relationship Id="rId40" Type="http://schemas.openxmlformats.org/officeDocument/2006/relationships/hyperlink" Target="https://docs.google.com/spreadsheets/d/1kXF01vdejuMaPbHzLzrJ7OWbpEp8z59k/edit?gid=525670540" TargetMode="External"/><Relationship Id="rId45" Type="http://schemas.openxmlformats.org/officeDocument/2006/relationships/hyperlink" Target="https://docs.google.com/spreadsheets/d/1kXF01vdejuMaPbHzLzrJ7OWbpEp8z59k/edit?gid=1816574276" TargetMode="External"/><Relationship Id="rId53" Type="http://schemas.openxmlformats.org/officeDocument/2006/relationships/hyperlink" Target="https://docs.google.com/spreadsheets/d/1kXF01vdejuMaPbHzLzrJ7OWbpEp8z59k/edit?gid=1816574276" TargetMode="External"/><Relationship Id="rId58" Type="http://schemas.openxmlformats.org/officeDocument/2006/relationships/hyperlink" Target="https://docs.google.com/spreadsheets/d/1kXF01vdejuMaPbHzLzrJ7OWbpEp8z59k/edit?gid=1816574276" TargetMode="External"/><Relationship Id="rId66" Type="http://schemas.openxmlformats.org/officeDocument/2006/relationships/hyperlink" Target="https://docs.google.com/spreadsheets/d/1kXF01vdejuMaPbHzLzrJ7OWbpEp8z59k/edit?gid=1816574276" TargetMode="External"/><Relationship Id="rId74" Type="http://schemas.openxmlformats.org/officeDocument/2006/relationships/hyperlink" Target="https://docs.google.com/spreadsheets/d/1kXF01vdejuMaPbHzLzrJ7OWbpEp8z59k/edit?gid=1816574276" TargetMode="External"/><Relationship Id="rId5" Type="http://schemas.openxmlformats.org/officeDocument/2006/relationships/hyperlink" Target="https://operaciones.colombiacompra.gov.co/tienda-virtual-del-estado-colombiano/ordenes-compra/57373" TargetMode="External"/><Relationship Id="rId61" Type="http://schemas.openxmlformats.org/officeDocument/2006/relationships/hyperlink" Target="https://docs.google.com/spreadsheets/d/1kXF01vdejuMaPbHzLzrJ7OWbpEp8z59k/edit?gid=1816574276" TargetMode="External"/><Relationship Id="rId19" Type="http://schemas.openxmlformats.org/officeDocument/2006/relationships/hyperlink" Target="https://docs.google.com/spreadsheets/d/1kXF01vdejuMaPbHzLzrJ7OWbpEp8z59k/edit?gid=1153063178" TargetMode="External"/><Relationship Id="rId14" Type="http://schemas.openxmlformats.org/officeDocument/2006/relationships/hyperlink" Target="https://docs.google.com/spreadsheets/d/1kXF01vdejuMaPbHzLzrJ7OWbpEp8z59k/edit?gid=1153063178" TargetMode="External"/><Relationship Id="rId22" Type="http://schemas.openxmlformats.org/officeDocument/2006/relationships/hyperlink" Target="https://docs.google.com/spreadsheets/d/1kXF01vdejuMaPbHzLzrJ7OWbpEp8z59k/edit?gid=1153063178" TargetMode="External"/><Relationship Id="rId27" Type="http://schemas.openxmlformats.org/officeDocument/2006/relationships/hyperlink" Target="https://docs.google.com/spreadsheets/d/1kXF01vdejuMaPbHzLzrJ7OWbpEp8z59k/edit?gid=1153063178" TargetMode="External"/><Relationship Id="rId30" Type="http://schemas.openxmlformats.org/officeDocument/2006/relationships/hyperlink" Target="https://docs.google.com/spreadsheets/d/1kXF01vdejuMaPbHzLzrJ7OWbpEp8z59k/edit?gid=1153063178" TargetMode="External"/><Relationship Id="rId35" Type="http://schemas.openxmlformats.org/officeDocument/2006/relationships/hyperlink" Target="https://docs.google.com/spreadsheets/d/1kXF01vdejuMaPbHzLzrJ7OWbpEp8z59k/edit?gid=1816574276" TargetMode="External"/><Relationship Id="rId43" Type="http://schemas.openxmlformats.org/officeDocument/2006/relationships/hyperlink" Target="https://docs.google.com/spreadsheets/d/1kXF01vdejuMaPbHzLzrJ7OWbpEp8z59k/edit?gid=1652334527" TargetMode="External"/><Relationship Id="rId48" Type="http://schemas.openxmlformats.org/officeDocument/2006/relationships/hyperlink" Target="https://docs.google.com/spreadsheets/d/1kXF01vdejuMaPbHzLzrJ7OWbpEp8z59k/edit?gid=1816574276" TargetMode="External"/><Relationship Id="rId56" Type="http://schemas.openxmlformats.org/officeDocument/2006/relationships/hyperlink" Target="https://docs.google.com/spreadsheets/d/1kXF01vdejuMaPbHzLzrJ7OWbpEp8z59k/edit?gid=1816574276" TargetMode="External"/><Relationship Id="rId64" Type="http://schemas.openxmlformats.org/officeDocument/2006/relationships/hyperlink" Target="https://docs.google.com/spreadsheets/d/1kXF01vdejuMaPbHzLzrJ7OWbpEp8z59k/edit?gid=888114788" TargetMode="External"/><Relationship Id="rId69" Type="http://schemas.openxmlformats.org/officeDocument/2006/relationships/hyperlink" Target="https://docs.google.com/spreadsheets/d/1kXF01vdejuMaPbHzLzrJ7OWbpEp8z59k/edit?gid=1816574276" TargetMode="External"/><Relationship Id="rId8" Type="http://schemas.openxmlformats.org/officeDocument/2006/relationships/hyperlink" Target="https://operaciones.colombiacompra.gov.co/tienda-virtual-del-estado-colombiano/ordenes-compra/160296" TargetMode="External"/><Relationship Id="rId51" Type="http://schemas.openxmlformats.org/officeDocument/2006/relationships/hyperlink" Target="https://docs.google.com/spreadsheets/d/1kXF01vdejuMaPbHzLzrJ7OWbpEp8z59k/edit?gid=1816574276" TargetMode="External"/><Relationship Id="rId72" Type="http://schemas.openxmlformats.org/officeDocument/2006/relationships/hyperlink" Target="https://docs.google.com/spreadsheets/d/1kXF01vdejuMaPbHzLzrJ7OWbpEp8z59k/edit?gid=1816574276" TargetMode="External"/><Relationship Id="rId3" Type="http://schemas.openxmlformats.org/officeDocument/2006/relationships/hyperlink" Target="https://operaciones.colombiacompra.gov.co/tienda-virtual-del-estado-colombiano/ordenes-compra/104112" TargetMode="External"/><Relationship Id="rId12" Type="http://schemas.openxmlformats.org/officeDocument/2006/relationships/hyperlink" Target="https://docs.google.com/spreadsheets/d/1kXF01vdejuMaPbHzLzrJ7OWbpEp8z59k/edit?gid=1153063178" TargetMode="External"/><Relationship Id="rId17" Type="http://schemas.openxmlformats.org/officeDocument/2006/relationships/hyperlink" Target="https://docs.google.com/spreadsheets/d/1kXF01vdejuMaPbHzLzrJ7OWbpEp8z59k/edit?gid=1153063178" TargetMode="External"/><Relationship Id="rId25" Type="http://schemas.openxmlformats.org/officeDocument/2006/relationships/hyperlink" Target="https://docs.google.com/spreadsheets/d/1kXF01vdejuMaPbHzLzrJ7OWbpEp8z59k/edit?gid=1153063178" TargetMode="External"/><Relationship Id="rId33" Type="http://schemas.openxmlformats.org/officeDocument/2006/relationships/hyperlink" Target="https://docs.google.com/spreadsheets/d/1kXF01vdejuMaPbHzLzrJ7OWbpEp8z59k/edit?gid=1816574276" TargetMode="External"/><Relationship Id="rId38" Type="http://schemas.openxmlformats.org/officeDocument/2006/relationships/hyperlink" Target="https://docs.google.com/spreadsheets/d/1kXF01vdejuMaPbHzLzrJ7OWbpEp8z59k/edit?gid=2079589007" TargetMode="External"/><Relationship Id="rId46" Type="http://schemas.openxmlformats.org/officeDocument/2006/relationships/hyperlink" Target="https://docs.google.com/spreadsheets/d/1kXF01vdejuMaPbHzLzrJ7OWbpEp8z59k/edit?gid=525670540" TargetMode="External"/><Relationship Id="rId59" Type="http://schemas.openxmlformats.org/officeDocument/2006/relationships/hyperlink" Target="https://docs.google.com/spreadsheets/d/1kXF01vdejuMaPbHzLzrJ7OWbpEp8z59k/edit?gid=1816574276" TargetMode="External"/><Relationship Id="rId67" Type="http://schemas.openxmlformats.org/officeDocument/2006/relationships/hyperlink" Target="https://docs.google.com/spreadsheets/d/1kXF01vdejuMaPbHzLzrJ7OWbpEp8z59k/edit?gid=888114788" TargetMode="External"/><Relationship Id="rId20" Type="http://schemas.openxmlformats.org/officeDocument/2006/relationships/hyperlink" Target="https://docs.google.com/spreadsheets/d/1kXF01vdejuMaPbHzLzrJ7OWbpEp8z59k/edit?gid=1153063178" TargetMode="External"/><Relationship Id="rId41" Type="http://schemas.openxmlformats.org/officeDocument/2006/relationships/hyperlink" Target="https://docs.google.com/spreadsheets/d/1kXF01vdejuMaPbHzLzrJ7OWbpEp8z59k/edit?gid=525670540" TargetMode="External"/><Relationship Id="rId54" Type="http://schemas.openxmlformats.org/officeDocument/2006/relationships/hyperlink" Target="https://docs.google.com/spreadsheets/d/1kXF01vdejuMaPbHzLzrJ7OWbpEp8z59k/edit?gid=1816574276" TargetMode="External"/><Relationship Id="rId62" Type="http://schemas.openxmlformats.org/officeDocument/2006/relationships/hyperlink" Target="https://docs.google.com/spreadsheets/d/1kXF01vdejuMaPbHzLzrJ7OWbpEp8z59k/edit?gid=1816574276" TargetMode="External"/><Relationship Id="rId70" Type="http://schemas.openxmlformats.org/officeDocument/2006/relationships/hyperlink" Target="https://docs.google.com/spreadsheets/d/1kXF01vdejuMaPbHzLzrJ7OWbpEp8z59k/edit?gid=1816574276" TargetMode="External"/><Relationship Id="rId75" Type="http://schemas.openxmlformats.org/officeDocument/2006/relationships/hyperlink" Target="https://docs.google.com/spreadsheets/d/1kXF01vdejuMaPbHzLzrJ7OWbpEp8z59k/edit?gid=1816574276" TargetMode="External"/><Relationship Id="rId1" Type="http://schemas.openxmlformats.org/officeDocument/2006/relationships/hyperlink" Target="https://operaciones.colombiacompra.gov.co/tienda-virtual-del-estado-colombiano/ordenes-compra/104112" TargetMode="External"/><Relationship Id="rId6" Type="http://schemas.openxmlformats.org/officeDocument/2006/relationships/hyperlink" Target="https://operaciones.colombiacompra.gov.co/tienda-virtual-del-estado-colombiano/ordenes-compra/57373" TargetMode="External"/><Relationship Id="rId15" Type="http://schemas.openxmlformats.org/officeDocument/2006/relationships/hyperlink" Target="https://docs.google.com/spreadsheets/d/1kXF01vdejuMaPbHzLzrJ7OWbpEp8z59k/edit?gid=1153063178" TargetMode="External"/><Relationship Id="rId23" Type="http://schemas.openxmlformats.org/officeDocument/2006/relationships/hyperlink" Target="https://docs.google.com/spreadsheets/d/1kXF01vdejuMaPbHzLzrJ7OWbpEp8z59k/edit?gid=1153063178" TargetMode="External"/><Relationship Id="rId28" Type="http://schemas.openxmlformats.org/officeDocument/2006/relationships/hyperlink" Target="https://docs.google.com/spreadsheets/d/1kXF01vdejuMaPbHzLzrJ7OWbpEp8z59k/edit?gid=1153063178" TargetMode="External"/><Relationship Id="rId36" Type="http://schemas.openxmlformats.org/officeDocument/2006/relationships/hyperlink" Target="https://docs.google.com/spreadsheets/d/1kXF01vdejuMaPbHzLzrJ7OWbpEp8z59k/edit?gid=1816574276" TargetMode="External"/><Relationship Id="rId49" Type="http://schemas.openxmlformats.org/officeDocument/2006/relationships/hyperlink" Target="https://docs.google.com/spreadsheets/d/1kXF01vdejuMaPbHzLzrJ7OWbpEp8z59k/edit?gid=1816574276" TargetMode="External"/><Relationship Id="rId57" Type="http://schemas.openxmlformats.org/officeDocument/2006/relationships/hyperlink" Target="https://docs.google.com/spreadsheets/d/1kXF01vdejuMaPbHzLzrJ7OWbpEp8z59k/edit?gid=1816574276" TargetMode="External"/><Relationship Id="rId10" Type="http://schemas.openxmlformats.org/officeDocument/2006/relationships/hyperlink" Target="https://operaciones.colombiacompra.gov.co/tienda-virtual-del-estado-colombiano/ordenes-compra/150545" TargetMode="External"/><Relationship Id="rId31" Type="http://schemas.openxmlformats.org/officeDocument/2006/relationships/hyperlink" Target="https://docs.google.com/spreadsheets/d/1kXF01vdejuMaPbHzLzrJ7OWbpEp8z59k/edit?gid=1816574276" TargetMode="External"/><Relationship Id="rId44" Type="http://schemas.openxmlformats.org/officeDocument/2006/relationships/hyperlink" Target="https://docs.google.com/spreadsheets/d/1kXF01vdejuMaPbHzLzrJ7OWbpEp8z59k/edit?gid=1816574276" TargetMode="External"/><Relationship Id="rId52" Type="http://schemas.openxmlformats.org/officeDocument/2006/relationships/hyperlink" Target="https://docs.google.com/spreadsheets/d/1kXF01vdejuMaPbHzLzrJ7OWbpEp8z59k/edit?gid=1816574276" TargetMode="External"/><Relationship Id="rId60" Type="http://schemas.openxmlformats.org/officeDocument/2006/relationships/hyperlink" Target="https://docs.google.com/spreadsheets/d/1kXF01vdejuMaPbHzLzrJ7OWbpEp8z59k/edit?gid=1816574276" TargetMode="External"/><Relationship Id="rId65" Type="http://schemas.openxmlformats.org/officeDocument/2006/relationships/hyperlink" Target="https://docs.google.com/spreadsheets/d/1kXF01vdejuMaPbHzLzrJ7OWbpEp8z59k/edit?gid=888114788" TargetMode="External"/><Relationship Id="rId73" Type="http://schemas.openxmlformats.org/officeDocument/2006/relationships/hyperlink" Target="https://operaciones.colombiacompra.gov.co/tienda-virtual-del-estado-colombiano/ordenes-compra/104112" TargetMode="External"/><Relationship Id="rId4" Type="http://schemas.openxmlformats.org/officeDocument/2006/relationships/hyperlink" Target="https://operaciones.colombiacompra.gov.co/tienda-virtual-del-estado-colombiano/ordenes-compra/57373" TargetMode="External"/><Relationship Id="rId9" Type="http://schemas.openxmlformats.org/officeDocument/2006/relationships/hyperlink" Target="https://operaciones.colombiacompra.gov.co/tienda-virtual-del-estado-colombiano/ordenes-compra/54168" TargetMode="External"/><Relationship Id="rId13" Type="http://schemas.openxmlformats.org/officeDocument/2006/relationships/hyperlink" Target="https://docs.google.com/spreadsheets/d/1kXF01vdejuMaPbHzLzrJ7OWbpEp8z59k/edit?gid=1153063178" TargetMode="External"/><Relationship Id="rId18" Type="http://schemas.openxmlformats.org/officeDocument/2006/relationships/hyperlink" Target="https://docs.google.com/spreadsheets/d/1kXF01vdejuMaPbHzLzrJ7OWbpEp8z59k/edit?gid=1153063178" TargetMode="External"/><Relationship Id="rId39" Type="http://schemas.openxmlformats.org/officeDocument/2006/relationships/hyperlink" Target="https://docs.google.com/spreadsheets/d/1kXF01vdejuMaPbHzLzrJ7OWbpEp8z59k/edit?gid=2079589007" TargetMode="External"/><Relationship Id="rId34" Type="http://schemas.openxmlformats.org/officeDocument/2006/relationships/hyperlink" Target="https://docs.google.com/spreadsheets/d/1kXF01vdejuMaPbHzLzrJ7OWbpEp8z59k/edit?gid=1816574276" TargetMode="External"/><Relationship Id="rId50" Type="http://schemas.openxmlformats.org/officeDocument/2006/relationships/hyperlink" Target="https://docs.google.com/spreadsheets/d/1kXF01vdejuMaPbHzLzrJ7OWbpEp8z59k/edit?gid=1816574276" TargetMode="External"/><Relationship Id="rId55" Type="http://schemas.openxmlformats.org/officeDocument/2006/relationships/hyperlink" Target="https://docs.google.com/spreadsheets/d/1kXF01vdejuMaPbHzLzrJ7OWbpEp8z59k/edit?gid=1816574276" TargetMode="External"/><Relationship Id="rId76" Type="http://schemas.openxmlformats.org/officeDocument/2006/relationships/hyperlink" Target="https://docs.google.com/spreadsheets/d/1kXF01vdejuMaPbHzLzrJ7OWbpEp8z59k/edit?gid=1153063178" TargetMode="External"/><Relationship Id="rId7" Type="http://schemas.openxmlformats.org/officeDocument/2006/relationships/hyperlink" Target="https://operaciones.colombiacompra.gov.co/tienda-virtual-del-estado-colombiano/ordenes-compra/57373" TargetMode="External"/><Relationship Id="rId71" Type="http://schemas.openxmlformats.org/officeDocument/2006/relationships/hyperlink" Target="https://docs.google.com/spreadsheets/d/1kXF01vdejuMaPbHzLzrJ7OWbpEp8z59k/edit?gid=18165742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X188"/>
  <sheetViews>
    <sheetView view="pageBreakPreview" zoomScaleNormal="100" zoomScaleSheetLayoutView="100" workbookViewId="0">
      <pane xSplit="1" topLeftCell="G1" activePane="topRight" state="frozen"/>
      <selection activeCell="A3" sqref="A3"/>
      <selection pane="topRight" activeCell="G2" sqref="G2"/>
    </sheetView>
  </sheetViews>
  <sheetFormatPr baseColWidth="10" defaultColWidth="11.3984375" defaultRowHeight="20.25" customHeight="1"/>
  <cols>
    <col min="1" max="1" width="15.69921875" style="33" customWidth="1"/>
    <col min="2" max="2" width="27.3984375" style="33" customWidth="1"/>
    <col min="3" max="3" width="42.3984375" style="12" customWidth="1"/>
    <col min="4" max="4" width="49.09765625" style="20" customWidth="1"/>
    <col min="5" max="5" width="18.59765625" style="132" customWidth="1"/>
    <col min="6" max="6" width="18.69921875" style="2" customWidth="1"/>
    <col min="7" max="7" width="17" style="133" customWidth="1"/>
    <col min="8" max="8" width="14.09765625" style="133" customWidth="1"/>
    <col min="9" max="9" width="20" style="2" customWidth="1"/>
    <col min="10" max="10" width="11" style="2" customWidth="1"/>
    <col min="11" max="11" width="13.3984375" style="2" customWidth="1"/>
    <col min="12" max="12" width="16.8984375" style="133" customWidth="1"/>
    <col min="13" max="13" width="59.69921875" style="12" customWidth="1"/>
    <col min="14" max="14" width="11.3984375" style="1"/>
    <col min="15" max="15" width="17.3984375" style="1" customWidth="1"/>
    <col min="16" max="16" width="13.09765625" style="1" customWidth="1"/>
    <col min="17" max="17" width="16.8984375" style="1" customWidth="1"/>
    <col min="18" max="16384" width="11.3984375" style="1"/>
  </cols>
  <sheetData>
    <row r="1" spans="1:24" s="12" customFormat="1" ht="57.75" customHeight="1" thickBot="1">
      <c r="A1" s="106" t="s">
        <v>0</v>
      </c>
      <c r="B1" s="73" t="s">
        <v>1</v>
      </c>
      <c r="C1" s="73" t="s">
        <v>2</v>
      </c>
      <c r="D1" s="73" t="s">
        <v>3</v>
      </c>
      <c r="E1" s="107" t="s">
        <v>4</v>
      </c>
      <c r="F1" s="107" t="s">
        <v>5</v>
      </c>
      <c r="G1" s="107" t="s">
        <v>6</v>
      </c>
      <c r="H1" s="108" t="s">
        <v>7</v>
      </c>
      <c r="I1" s="107" t="s">
        <v>8</v>
      </c>
      <c r="J1" s="109" t="s">
        <v>9</v>
      </c>
      <c r="K1" s="110" t="s">
        <v>259</v>
      </c>
      <c r="L1" s="111" t="s">
        <v>11</v>
      </c>
      <c r="M1" s="84" t="s">
        <v>12</v>
      </c>
      <c r="O1" s="47" t="s">
        <v>13</v>
      </c>
      <c r="P1" s="12">
        <v>7</v>
      </c>
      <c r="Q1" s="85" t="s">
        <v>14</v>
      </c>
      <c r="R1" s="86">
        <v>50</v>
      </c>
      <c r="T1" s="85" t="s">
        <v>253</v>
      </c>
      <c r="U1" s="86">
        <v>100</v>
      </c>
      <c r="W1" s="85" t="s">
        <v>15</v>
      </c>
      <c r="X1" s="87">
        <v>25</v>
      </c>
    </row>
    <row r="2" spans="1:24" ht="66.75" customHeight="1">
      <c r="A2" s="57"/>
      <c r="B2" s="39" t="s">
        <v>254</v>
      </c>
      <c r="C2" s="58"/>
      <c r="D2" s="58"/>
      <c r="E2" s="112" t="s">
        <v>218</v>
      </c>
      <c r="F2" s="112" t="s">
        <v>219</v>
      </c>
      <c r="G2" s="112" t="s">
        <v>220</v>
      </c>
      <c r="H2" s="113" t="s">
        <v>221</v>
      </c>
      <c r="I2" s="112" t="s">
        <v>222</v>
      </c>
      <c r="J2" s="114" t="s">
        <v>223</v>
      </c>
      <c r="K2" s="115" t="s">
        <v>224</v>
      </c>
      <c r="L2" s="116" t="s">
        <v>225</v>
      </c>
      <c r="M2" s="25" t="s">
        <v>251</v>
      </c>
      <c r="N2" s="12"/>
      <c r="O2" s="98"/>
      <c r="P2" s="12"/>
      <c r="Q2" s="99"/>
      <c r="R2" s="99"/>
      <c r="S2" s="12"/>
      <c r="T2" s="99"/>
      <c r="U2" s="99"/>
      <c r="V2" s="12"/>
      <c r="W2" s="99"/>
      <c r="X2" s="12"/>
    </row>
    <row r="3" spans="1:24" s="12" customFormat="1" ht="90" customHeight="1">
      <c r="A3" s="29" t="s">
        <v>41</v>
      </c>
      <c r="B3" s="30" t="s">
        <v>24</v>
      </c>
      <c r="C3" s="75" t="s">
        <v>149</v>
      </c>
      <c r="D3" s="18" t="s">
        <v>150</v>
      </c>
      <c r="E3" s="117">
        <v>0</v>
      </c>
      <c r="F3" s="118">
        <f t="shared" ref="F3:F9" si="0">E3*1</f>
        <v>0</v>
      </c>
      <c r="G3" s="94">
        <v>75000</v>
      </c>
      <c r="H3" s="94">
        <f>E3*G3</f>
        <v>0</v>
      </c>
      <c r="I3" s="94">
        <f>F3*G3</f>
        <v>0</v>
      </c>
      <c r="J3" s="119">
        <v>0</v>
      </c>
      <c r="K3" s="120">
        <f t="shared" ref="K3:K34" si="1">F3*1</f>
        <v>0</v>
      </c>
      <c r="L3" s="121">
        <f t="shared" ref="L3:L34" si="2">K3*G3</f>
        <v>0</v>
      </c>
      <c r="M3" s="10" t="s">
        <v>48</v>
      </c>
      <c r="N3" s="1"/>
      <c r="O3" s="1"/>
      <c r="P3" s="1"/>
      <c r="Q3" s="1"/>
      <c r="R3" s="1"/>
      <c r="S3" s="1"/>
      <c r="T3" s="1"/>
      <c r="U3" s="1"/>
      <c r="V3" s="1"/>
      <c r="W3" s="1"/>
      <c r="X3" s="1"/>
    </row>
    <row r="4" spans="1:24" s="2" customFormat="1" ht="32.25" customHeight="1">
      <c r="A4" s="34" t="s">
        <v>41</v>
      </c>
      <c r="B4" s="35" t="s">
        <v>24</v>
      </c>
      <c r="C4" s="74" t="s">
        <v>74</v>
      </c>
      <c r="D4" s="36" t="s">
        <v>75</v>
      </c>
      <c r="E4" s="122">
        <v>7</v>
      </c>
      <c r="F4" s="123">
        <f t="shared" si="0"/>
        <v>7</v>
      </c>
      <c r="G4" s="124">
        <v>54000</v>
      </c>
      <c r="H4" s="124">
        <f>E4*G4</f>
        <v>378000</v>
      </c>
      <c r="I4" s="124">
        <f>F4*G4</f>
        <v>378000</v>
      </c>
      <c r="J4" s="125">
        <v>0</v>
      </c>
      <c r="K4" s="120">
        <f t="shared" si="1"/>
        <v>7</v>
      </c>
      <c r="L4" s="121">
        <f t="shared" si="2"/>
        <v>378000</v>
      </c>
      <c r="M4" s="45" t="s">
        <v>245</v>
      </c>
      <c r="N4" s="1"/>
      <c r="O4" s="1"/>
      <c r="P4" s="1"/>
      <c r="Q4" s="1"/>
      <c r="R4" s="1"/>
      <c r="S4" s="1"/>
      <c r="T4" s="1"/>
      <c r="U4" s="1"/>
      <c r="V4" s="1"/>
      <c r="W4" s="1"/>
      <c r="X4" s="1"/>
    </row>
    <row r="5" spans="1:24" ht="32.25" customHeight="1">
      <c r="A5" s="29" t="s">
        <v>41</v>
      </c>
      <c r="B5" s="30" t="s">
        <v>24</v>
      </c>
      <c r="C5" s="75" t="s">
        <v>94</v>
      </c>
      <c r="D5" s="18" t="s">
        <v>95</v>
      </c>
      <c r="E5" s="117">
        <v>7</v>
      </c>
      <c r="F5" s="118">
        <f t="shared" si="0"/>
        <v>7</v>
      </c>
      <c r="G5" s="94">
        <v>15000</v>
      </c>
      <c r="H5" s="94">
        <f>E5*G5</f>
        <v>105000</v>
      </c>
      <c r="I5" s="94">
        <f>F5*G5</f>
        <v>105000</v>
      </c>
      <c r="J5" s="119">
        <v>0</v>
      </c>
      <c r="K5" s="120">
        <f t="shared" si="1"/>
        <v>7</v>
      </c>
      <c r="L5" s="121">
        <f t="shared" si="2"/>
        <v>105000</v>
      </c>
      <c r="M5" s="45" t="s">
        <v>245</v>
      </c>
    </row>
    <row r="6" spans="1:24" ht="32.25" customHeight="1">
      <c r="A6" s="29" t="s">
        <v>16</v>
      </c>
      <c r="B6" s="30" t="s">
        <v>24</v>
      </c>
      <c r="C6" s="75" t="s">
        <v>258</v>
      </c>
      <c r="D6" s="18" t="s">
        <v>257</v>
      </c>
      <c r="E6" s="117">
        <v>2</v>
      </c>
      <c r="F6" s="118">
        <f t="shared" si="0"/>
        <v>2</v>
      </c>
      <c r="G6" s="94">
        <v>50000</v>
      </c>
      <c r="H6" s="94">
        <v>100000</v>
      </c>
      <c r="I6" s="94">
        <v>200000</v>
      </c>
      <c r="J6" s="119">
        <v>0</v>
      </c>
      <c r="K6" s="120">
        <f t="shared" si="1"/>
        <v>2</v>
      </c>
      <c r="L6" s="121">
        <f t="shared" si="2"/>
        <v>100000</v>
      </c>
      <c r="M6" s="22" t="s">
        <v>245</v>
      </c>
    </row>
    <row r="7" spans="1:24" ht="24.75" customHeight="1">
      <c r="A7" s="29" t="s">
        <v>106</v>
      </c>
      <c r="B7" s="30" t="s">
        <v>24</v>
      </c>
      <c r="C7" s="75" t="s">
        <v>107</v>
      </c>
      <c r="D7" s="18" t="s">
        <v>108</v>
      </c>
      <c r="E7" s="117">
        <v>7</v>
      </c>
      <c r="F7" s="118">
        <f t="shared" si="0"/>
        <v>7</v>
      </c>
      <c r="G7" s="94">
        <v>626733</v>
      </c>
      <c r="H7" s="94">
        <f t="shared" ref="H7:H38" si="3">E7*G7</f>
        <v>4387131</v>
      </c>
      <c r="I7" s="94">
        <f t="shared" ref="I7:I38" si="4">F7*G7</f>
        <v>4387131</v>
      </c>
      <c r="J7" s="119">
        <v>0</v>
      </c>
      <c r="K7" s="120">
        <f t="shared" si="1"/>
        <v>7</v>
      </c>
      <c r="L7" s="121">
        <f t="shared" si="2"/>
        <v>4387131</v>
      </c>
      <c r="M7" s="45" t="s">
        <v>244</v>
      </c>
    </row>
    <row r="8" spans="1:24" ht="24.75" customHeight="1">
      <c r="A8" s="29" t="s">
        <v>106</v>
      </c>
      <c r="B8" s="30" t="s">
        <v>24</v>
      </c>
      <c r="C8" s="75" t="s">
        <v>181</v>
      </c>
      <c r="D8" s="18" t="s">
        <v>182</v>
      </c>
      <c r="E8" s="117">
        <v>7</v>
      </c>
      <c r="F8" s="118">
        <f t="shared" si="0"/>
        <v>7</v>
      </c>
      <c r="G8" s="94">
        <v>499800</v>
      </c>
      <c r="H8" s="94">
        <f t="shared" si="3"/>
        <v>3498600</v>
      </c>
      <c r="I8" s="94">
        <f t="shared" si="4"/>
        <v>3498600</v>
      </c>
      <c r="J8" s="119">
        <v>0</v>
      </c>
      <c r="K8" s="120">
        <f t="shared" si="1"/>
        <v>7</v>
      </c>
      <c r="L8" s="121">
        <f t="shared" si="2"/>
        <v>3498600</v>
      </c>
      <c r="M8" s="45" t="s">
        <v>244</v>
      </c>
    </row>
    <row r="9" spans="1:24" ht="24.75" customHeight="1">
      <c r="A9" s="29" t="s">
        <v>36</v>
      </c>
      <c r="B9" s="30" t="s">
        <v>24</v>
      </c>
      <c r="C9" s="46" t="s">
        <v>189</v>
      </c>
      <c r="D9" s="18" t="s">
        <v>190</v>
      </c>
      <c r="E9" s="117">
        <v>2</v>
      </c>
      <c r="F9" s="118">
        <f t="shared" si="0"/>
        <v>2</v>
      </c>
      <c r="G9" s="94">
        <v>5271</v>
      </c>
      <c r="H9" s="94">
        <f t="shared" si="3"/>
        <v>10542</v>
      </c>
      <c r="I9" s="94">
        <f t="shared" si="4"/>
        <v>10542</v>
      </c>
      <c r="J9" s="119">
        <v>0</v>
      </c>
      <c r="K9" s="120">
        <f t="shared" si="1"/>
        <v>2</v>
      </c>
      <c r="L9" s="121">
        <f t="shared" si="2"/>
        <v>10542</v>
      </c>
      <c r="M9" s="45" t="s">
        <v>237</v>
      </c>
    </row>
    <row r="10" spans="1:24" ht="24.75" customHeight="1">
      <c r="A10" s="29" t="s">
        <v>41</v>
      </c>
      <c r="B10" s="30" t="s">
        <v>252</v>
      </c>
      <c r="C10" s="75" t="s">
        <v>149</v>
      </c>
      <c r="D10" s="18" t="s">
        <v>150</v>
      </c>
      <c r="E10" s="117">
        <v>3</v>
      </c>
      <c r="F10" s="118">
        <f t="shared" ref="F10:F30" si="5">E10*$U$1</f>
        <v>300</v>
      </c>
      <c r="G10" s="94">
        <v>75000</v>
      </c>
      <c r="H10" s="94">
        <f t="shared" si="3"/>
        <v>225000</v>
      </c>
      <c r="I10" s="94">
        <f t="shared" si="4"/>
        <v>22500000</v>
      </c>
      <c r="J10" s="119">
        <v>0</v>
      </c>
      <c r="K10" s="120">
        <f t="shared" si="1"/>
        <v>300</v>
      </c>
      <c r="L10" s="121">
        <f t="shared" si="2"/>
        <v>22500000</v>
      </c>
      <c r="M10" s="14" t="s">
        <v>48</v>
      </c>
    </row>
    <row r="11" spans="1:24" ht="24.75" customHeight="1">
      <c r="A11" s="29" t="s">
        <v>41</v>
      </c>
      <c r="B11" s="30" t="s">
        <v>252</v>
      </c>
      <c r="C11" s="75" t="s">
        <v>214</v>
      </c>
      <c r="D11" s="18" t="s">
        <v>213</v>
      </c>
      <c r="E11" s="117">
        <v>3</v>
      </c>
      <c r="F11" s="118">
        <f t="shared" si="5"/>
        <v>300</v>
      </c>
      <c r="G11" s="94">
        <v>85000</v>
      </c>
      <c r="H11" s="94">
        <f t="shared" si="3"/>
        <v>255000</v>
      </c>
      <c r="I11" s="94">
        <f t="shared" si="4"/>
        <v>25500000</v>
      </c>
      <c r="J11" s="119">
        <v>0</v>
      </c>
      <c r="K11" s="120">
        <f t="shared" si="1"/>
        <v>300</v>
      </c>
      <c r="L11" s="121">
        <f t="shared" si="2"/>
        <v>25500000</v>
      </c>
      <c r="M11" s="14" t="s">
        <v>48</v>
      </c>
    </row>
    <row r="12" spans="1:24" ht="24.75" customHeight="1">
      <c r="A12" s="29" t="s">
        <v>41</v>
      </c>
      <c r="B12" s="30" t="s">
        <v>252</v>
      </c>
      <c r="C12" s="75" t="s">
        <v>216</v>
      </c>
      <c r="D12" s="18" t="s">
        <v>217</v>
      </c>
      <c r="E12" s="117">
        <v>3</v>
      </c>
      <c r="F12" s="118">
        <f t="shared" si="5"/>
        <v>300</v>
      </c>
      <c r="G12" s="94">
        <v>85000</v>
      </c>
      <c r="H12" s="94">
        <f t="shared" si="3"/>
        <v>255000</v>
      </c>
      <c r="I12" s="94">
        <f t="shared" si="4"/>
        <v>25500000</v>
      </c>
      <c r="J12" s="119">
        <v>0</v>
      </c>
      <c r="K12" s="120">
        <f t="shared" si="1"/>
        <v>300</v>
      </c>
      <c r="L12" s="121">
        <f t="shared" si="2"/>
        <v>25500000</v>
      </c>
      <c r="M12" s="14" t="s">
        <v>48</v>
      </c>
    </row>
    <row r="13" spans="1:24" ht="24.75" customHeight="1">
      <c r="A13" s="29" t="s">
        <v>41</v>
      </c>
      <c r="B13" s="30" t="s">
        <v>252</v>
      </c>
      <c r="C13" s="75" t="s">
        <v>74</v>
      </c>
      <c r="D13" s="18" t="s">
        <v>75</v>
      </c>
      <c r="E13" s="117">
        <v>3</v>
      </c>
      <c r="F13" s="118">
        <f t="shared" si="5"/>
        <v>300</v>
      </c>
      <c r="G13" s="94">
        <v>54000</v>
      </c>
      <c r="H13" s="94">
        <f t="shared" si="3"/>
        <v>162000</v>
      </c>
      <c r="I13" s="94">
        <f t="shared" si="4"/>
        <v>16200000</v>
      </c>
      <c r="J13" s="119">
        <v>0</v>
      </c>
      <c r="K13" s="120">
        <f t="shared" si="1"/>
        <v>300</v>
      </c>
      <c r="L13" s="121">
        <f t="shared" si="2"/>
        <v>16200000</v>
      </c>
      <c r="M13" s="45" t="s">
        <v>245</v>
      </c>
    </row>
    <row r="14" spans="1:24" ht="24.75" customHeight="1">
      <c r="A14" s="29" t="s">
        <v>41</v>
      </c>
      <c r="B14" s="30" t="s">
        <v>252</v>
      </c>
      <c r="C14" s="75" t="s">
        <v>94</v>
      </c>
      <c r="D14" s="18" t="s">
        <v>95</v>
      </c>
      <c r="E14" s="117">
        <v>3</v>
      </c>
      <c r="F14" s="118">
        <f t="shared" si="5"/>
        <v>300</v>
      </c>
      <c r="G14" s="94">
        <v>15000</v>
      </c>
      <c r="H14" s="94">
        <f t="shared" si="3"/>
        <v>45000</v>
      </c>
      <c r="I14" s="94">
        <f t="shared" si="4"/>
        <v>4500000</v>
      </c>
      <c r="J14" s="119">
        <v>0</v>
      </c>
      <c r="K14" s="120">
        <f t="shared" si="1"/>
        <v>300</v>
      </c>
      <c r="L14" s="121">
        <f t="shared" si="2"/>
        <v>4500000</v>
      </c>
      <c r="M14" s="45" t="s">
        <v>245</v>
      </c>
    </row>
    <row r="15" spans="1:24" ht="24.75" customHeight="1">
      <c r="A15" s="29" t="s">
        <v>38</v>
      </c>
      <c r="B15" s="30" t="s">
        <v>252</v>
      </c>
      <c r="C15" s="75" t="s">
        <v>49</v>
      </c>
      <c r="D15" s="18" t="s">
        <v>51</v>
      </c>
      <c r="E15" s="117">
        <v>1</v>
      </c>
      <c r="F15" s="118">
        <f t="shared" si="5"/>
        <v>100</v>
      </c>
      <c r="G15" s="94">
        <v>403689</v>
      </c>
      <c r="H15" s="94">
        <f t="shared" si="3"/>
        <v>403689</v>
      </c>
      <c r="I15" s="94">
        <f t="shared" si="4"/>
        <v>40368900</v>
      </c>
      <c r="J15" s="119">
        <v>0</v>
      </c>
      <c r="K15" s="120">
        <f t="shared" si="1"/>
        <v>100</v>
      </c>
      <c r="L15" s="121">
        <f t="shared" si="2"/>
        <v>40368900</v>
      </c>
      <c r="M15" s="14" t="s">
        <v>48</v>
      </c>
    </row>
    <row r="16" spans="1:24" ht="24.75" customHeight="1">
      <c r="A16" s="29" t="s">
        <v>38</v>
      </c>
      <c r="B16" s="30" t="s">
        <v>252</v>
      </c>
      <c r="C16" s="75" t="s">
        <v>54</v>
      </c>
      <c r="D16" s="18" t="s">
        <v>56</v>
      </c>
      <c r="E16" s="117">
        <v>1</v>
      </c>
      <c r="F16" s="118">
        <f t="shared" si="5"/>
        <v>100</v>
      </c>
      <c r="G16" s="94">
        <v>192122</v>
      </c>
      <c r="H16" s="94">
        <f t="shared" si="3"/>
        <v>192122</v>
      </c>
      <c r="I16" s="94">
        <f t="shared" si="4"/>
        <v>19212200</v>
      </c>
      <c r="J16" s="119">
        <v>0</v>
      </c>
      <c r="K16" s="120">
        <f t="shared" si="1"/>
        <v>100</v>
      </c>
      <c r="L16" s="121">
        <f t="shared" si="2"/>
        <v>19212200</v>
      </c>
      <c r="M16" s="14" t="s">
        <v>48</v>
      </c>
    </row>
    <row r="17" spans="1:13" ht="24.75" customHeight="1">
      <c r="A17" s="29" t="s">
        <v>38</v>
      </c>
      <c r="B17" s="30" t="s">
        <v>252</v>
      </c>
      <c r="C17" s="75" t="s">
        <v>57</v>
      </c>
      <c r="D17" s="18" t="s">
        <v>59</v>
      </c>
      <c r="E17" s="117">
        <v>0</v>
      </c>
      <c r="F17" s="118">
        <f t="shared" si="5"/>
        <v>0</v>
      </c>
      <c r="G17" s="94">
        <v>165400</v>
      </c>
      <c r="H17" s="94">
        <f t="shared" si="3"/>
        <v>0</v>
      </c>
      <c r="I17" s="94">
        <f t="shared" si="4"/>
        <v>0</v>
      </c>
      <c r="J17" s="119">
        <v>0</v>
      </c>
      <c r="K17" s="120">
        <f t="shared" si="1"/>
        <v>0</v>
      </c>
      <c r="L17" s="121">
        <f t="shared" si="2"/>
        <v>0</v>
      </c>
      <c r="M17" s="14" t="s">
        <v>48</v>
      </c>
    </row>
    <row r="18" spans="1:13" ht="24.75" customHeight="1">
      <c r="A18" s="29" t="s">
        <v>38</v>
      </c>
      <c r="B18" s="30" t="s">
        <v>252</v>
      </c>
      <c r="C18" s="75" t="s">
        <v>129</v>
      </c>
      <c r="D18" s="18" t="s">
        <v>130</v>
      </c>
      <c r="E18" s="117">
        <v>0.5</v>
      </c>
      <c r="F18" s="118">
        <f t="shared" si="5"/>
        <v>50</v>
      </c>
      <c r="G18" s="94">
        <v>218697</v>
      </c>
      <c r="H18" s="94">
        <f t="shared" si="3"/>
        <v>109348.5</v>
      </c>
      <c r="I18" s="94">
        <f t="shared" si="4"/>
        <v>10934850</v>
      </c>
      <c r="J18" s="119">
        <v>0</v>
      </c>
      <c r="K18" s="120">
        <f t="shared" si="1"/>
        <v>50</v>
      </c>
      <c r="L18" s="121">
        <f t="shared" si="2"/>
        <v>10934850</v>
      </c>
      <c r="M18" s="14" t="s">
        <v>48</v>
      </c>
    </row>
    <row r="19" spans="1:13" ht="24.75" customHeight="1">
      <c r="A19" s="29" t="s">
        <v>38</v>
      </c>
      <c r="B19" s="30" t="s">
        <v>252</v>
      </c>
      <c r="C19" s="75" t="s">
        <v>60</v>
      </c>
      <c r="D19" s="18" t="s">
        <v>61</v>
      </c>
      <c r="E19" s="117">
        <v>1</v>
      </c>
      <c r="F19" s="118">
        <f t="shared" si="5"/>
        <v>100</v>
      </c>
      <c r="G19" s="94">
        <v>132187</v>
      </c>
      <c r="H19" s="94">
        <f t="shared" si="3"/>
        <v>132187</v>
      </c>
      <c r="I19" s="94">
        <f t="shared" si="4"/>
        <v>13218700</v>
      </c>
      <c r="J19" s="119">
        <v>0</v>
      </c>
      <c r="K19" s="120">
        <f t="shared" si="1"/>
        <v>100</v>
      </c>
      <c r="L19" s="121">
        <f t="shared" si="2"/>
        <v>13218700</v>
      </c>
      <c r="M19" s="14" t="s">
        <v>48</v>
      </c>
    </row>
    <row r="20" spans="1:13" ht="24.75" customHeight="1">
      <c r="A20" s="29" t="s">
        <v>38</v>
      </c>
      <c r="B20" s="30" t="s">
        <v>252</v>
      </c>
      <c r="C20" s="75" t="s">
        <v>201</v>
      </c>
      <c r="D20" s="18" t="s">
        <v>203</v>
      </c>
      <c r="E20" s="117">
        <v>1</v>
      </c>
      <c r="F20" s="118">
        <f t="shared" si="5"/>
        <v>100</v>
      </c>
      <c r="G20" s="94">
        <v>172967</v>
      </c>
      <c r="H20" s="94">
        <f t="shared" si="3"/>
        <v>172967</v>
      </c>
      <c r="I20" s="94">
        <f t="shared" si="4"/>
        <v>17296700</v>
      </c>
      <c r="J20" s="119">
        <v>0</v>
      </c>
      <c r="K20" s="120">
        <f t="shared" si="1"/>
        <v>100</v>
      </c>
      <c r="L20" s="121">
        <f t="shared" si="2"/>
        <v>17296700</v>
      </c>
      <c r="M20" s="14" t="s">
        <v>48</v>
      </c>
    </row>
    <row r="21" spans="1:13" ht="24.75" customHeight="1">
      <c r="A21" s="29" t="s">
        <v>38</v>
      </c>
      <c r="B21" s="30" t="s">
        <v>252</v>
      </c>
      <c r="C21" s="75" t="s">
        <v>46</v>
      </c>
      <c r="D21" s="18" t="s">
        <v>47</v>
      </c>
      <c r="E21" s="117">
        <v>1</v>
      </c>
      <c r="F21" s="118">
        <f t="shared" si="5"/>
        <v>100</v>
      </c>
      <c r="G21" s="94">
        <v>147301</v>
      </c>
      <c r="H21" s="94">
        <f t="shared" si="3"/>
        <v>147301</v>
      </c>
      <c r="I21" s="94">
        <f t="shared" si="4"/>
        <v>14730100</v>
      </c>
      <c r="J21" s="119">
        <v>0</v>
      </c>
      <c r="K21" s="120">
        <f t="shared" si="1"/>
        <v>100</v>
      </c>
      <c r="L21" s="121">
        <f t="shared" si="2"/>
        <v>14730100</v>
      </c>
      <c r="M21" s="14" t="s">
        <v>48</v>
      </c>
    </row>
    <row r="22" spans="1:13" ht="24.75" customHeight="1">
      <c r="A22" s="29" t="s">
        <v>38</v>
      </c>
      <c r="B22" s="30" t="s">
        <v>252</v>
      </c>
      <c r="C22" s="75" t="s">
        <v>39</v>
      </c>
      <c r="D22" s="18" t="s">
        <v>40</v>
      </c>
      <c r="E22" s="117">
        <v>0.5</v>
      </c>
      <c r="F22" s="118">
        <f t="shared" si="5"/>
        <v>50</v>
      </c>
      <c r="G22" s="94">
        <v>1072983</v>
      </c>
      <c r="H22" s="94">
        <f t="shared" si="3"/>
        <v>536491.5</v>
      </c>
      <c r="I22" s="94">
        <f t="shared" si="4"/>
        <v>53649150</v>
      </c>
      <c r="J22" s="119">
        <v>0</v>
      </c>
      <c r="K22" s="120">
        <f t="shared" si="1"/>
        <v>50</v>
      </c>
      <c r="L22" s="121">
        <f t="shared" si="2"/>
        <v>53649150</v>
      </c>
      <c r="M22" s="45" t="s">
        <v>247</v>
      </c>
    </row>
    <row r="23" spans="1:13" ht="24.75" customHeight="1">
      <c r="A23" s="29" t="s">
        <v>38</v>
      </c>
      <c r="B23" s="30" t="s">
        <v>252</v>
      </c>
      <c r="C23" s="28" t="s">
        <v>81</v>
      </c>
      <c r="D23" s="18" t="s">
        <v>235</v>
      </c>
      <c r="E23" s="117">
        <v>1</v>
      </c>
      <c r="F23" s="118">
        <f t="shared" si="5"/>
        <v>100</v>
      </c>
      <c r="G23" s="94">
        <v>31600</v>
      </c>
      <c r="H23" s="94">
        <f t="shared" si="3"/>
        <v>31600</v>
      </c>
      <c r="I23" s="94">
        <f t="shared" si="4"/>
        <v>3160000</v>
      </c>
      <c r="J23" s="119">
        <v>0</v>
      </c>
      <c r="K23" s="120">
        <f t="shared" si="1"/>
        <v>100</v>
      </c>
      <c r="L23" s="121">
        <f t="shared" si="2"/>
        <v>3160000</v>
      </c>
      <c r="M23" s="45" t="s">
        <v>245</v>
      </c>
    </row>
    <row r="24" spans="1:13" ht="24.75" customHeight="1">
      <c r="A24" s="29" t="s">
        <v>38</v>
      </c>
      <c r="B24" s="30" t="s">
        <v>252</v>
      </c>
      <c r="C24" s="75" t="s">
        <v>194</v>
      </c>
      <c r="D24" s="18" t="s">
        <v>196</v>
      </c>
      <c r="E24" s="117">
        <v>1</v>
      </c>
      <c r="F24" s="118">
        <f t="shared" si="5"/>
        <v>100</v>
      </c>
      <c r="G24" s="94">
        <v>555383</v>
      </c>
      <c r="H24" s="94">
        <f t="shared" si="3"/>
        <v>555383</v>
      </c>
      <c r="I24" s="94">
        <f t="shared" si="4"/>
        <v>55538300</v>
      </c>
      <c r="J24" s="119">
        <v>0</v>
      </c>
      <c r="K24" s="120">
        <f t="shared" si="1"/>
        <v>100</v>
      </c>
      <c r="L24" s="121">
        <f t="shared" si="2"/>
        <v>55538300</v>
      </c>
      <c r="M24" s="45" t="s">
        <v>247</v>
      </c>
    </row>
    <row r="25" spans="1:13" ht="24.75" customHeight="1">
      <c r="A25" s="29" t="s">
        <v>100</v>
      </c>
      <c r="B25" s="30" t="s">
        <v>252</v>
      </c>
      <c r="C25" s="75" t="s">
        <v>184</v>
      </c>
      <c r="D25" s="18" t="s">
        <v>185</v>
      </c>
      <c r="E25" s="117">
        <v>0.25</v>
      </c>
      <c r="F25" s="118">
        <f t="shared" si="5"/>
        <v>25</v>
      </c>
      <c r="G25" s="126">
        <v>319885</v>
      </c>
      <c r="H25" s="94">
        <f t="shared" si="3"/>
        <v>79971.25</v>
      </c>
      <c r="I25" s="94">
        <f t="shared" si="4"/>
        <v>7997125</v>
      </c>
      <c r="J25" s="119">
        <v>0</v>
      </c>
      <c r="K25" s="120">
        <f t="shared" si="1"/>
        <v>25</v>
      </c>
      <c r="L25" s="121">
        <f t="shared" si="2"/>
        <v>7997125</v>
      </c>
      <c r="M25" s="22" t="s">
        <v>186</v>
      </c>
    </row>
    <row r="26" spans="1:13" ht="24.75" customHeight="1">
      <c r="A26" s="29" t="s">
        <v>137</v>
      </c>
      <c r="B26" s="30" t="s">
        <v>252</v>
      </c>
      <c r="C26" s="75" t="s">
        <v>175</v>
      </c>
      <c r="D26" s="18" t="s">
        <v>176</v>
      </c>
      <c r="E26" s="117">
        <v>1</v>
      </c>
      <c r="F26" s="118">
        <f t="shared" si="5"/>
        <v>100</v>
      </c>
      <c r="G26" s="94">
        <v>110800</v>
      </c>
      <c r="H26" s="94">
        <f t="shared" si="3"/>
        <v>110800</v>
      </c>
      <c r="I26" s="94">
        <f t="shared" si="4"/>
        <v>11080000</v>
      </c>
      <c r="J26" s="119">
        <v>0</v>
      </c>
      <c r="K26" s="120">
        <f t="shared" si="1"/>
        <v>100</v>
      </c>
      <c r="L26" s="121">
        <f t="shared" si="2"/>
        <v>11080000</v>
      </c>
      <c r="M26" s="45" t="s">
        <v>245</v>
      </c>
    </row>
    <row r="27" spans="1:13" ht="24.75" customHeight="1">
      <c r="A27" s="29" t="s">
        <v>137</v>
      </c>
      <c r="B27" s="30" t="s">
        <v>252</v>
      </c>
      <c r="C27" s="75" t="s">
        <v>191</v>
      </c>
      <c r="D27" s="37" t="s">
        <v>193</v>
      </c>
      <c r="E27" s="117">
        <v>1</v>
      </c>
      <c r="F27" s="118">
        <f t="shared" si="5"/>
        <v>100</v>
      </c>
      <c r="G27" s="94">
        <v>45000</v>
      </c>
      <c r="H27" s="94">
        <f t="shared" si="3"/>
        <v>45000</v>
      </c>
      <c r="I27" s="94">
        <f t="shared" si="4"/>
        <v>4500000</v>
      </c>
      <c r="J27" s="119">
        <v>0</v>
      </c>
      <c r="K27" s="120">
        <f t="shared" si="1"/>
        <v>100</v>
      </c>
      <c r="L27" s="121">
        <f t="shared" si="2"/>
        <v>4500000</v>
      </c>
      <c r="M27" s="45" t="s">
        <v>245</v>
      </c>
    </row>
    <row r="28" spans="1:13" ht="24.75" customHeight="1">
      <c r="A28" s="29" t="s">
        <v>106</v>
      </c>
      <c r="B28" s="30" t="s">
        <v>252</v>
      </c>
      <c r="C28" s="75" t="s">
        <v>107</v>
      </c>
      <c r="D28" s="18" t="s">
        <v>108</v>
      </c>
      <c r="E28" s="117">
        <v>0.25</v>
      </c>
      <c r="F28" s="118">
        <f t="shared" si="5"/>
        <v>25</v>
      </c>
      <c r="G28" s="94">
        <v>626733</v>
      </c>
      <c r="H28" s="94">
        <f t="shared" si="3"/>
        <v>156683.25</v>
      </c>
      <c r="I28" s="94">
        <f t="shared" si="4"/>
        <v>15668325</v>
      </c>
      <c r="J28" s="119">
        <v>0</v>
      </c>
      <c r="K28" s="120">
        <f t="shared" si="1"/>
        <v>25</v>
      </c>
      <c r="L28" s="121">
        <f t="shared" si="2"/>
        <v>15668325</v>
      </c>
      <c r="M28" s="45" t="s">
        <v>244</v>
      </c>
    </row>
    <row r="29" spans="1:13" ht="24.75" customHeight="1">
      <c r="A29" s="29" t="s">
        <v>106</v>
      </c>
      <c r="B29" s="30" t="s">
        <v>252</v>
      </c>
      <c r="C29" s="75" t="s">
        <v>181</v>
      </c>
      <c r="D29" s="18" t="s">
        <v>182</v>
      </c>
      <c r="E29" s="117">
        <v>0.25</v>
      </c>
      <c r="F29" s="118">
        <f t="shared" si="5"/>
        <v>25</v>
      </c>
      <c r="G29" s="94">
        <v>499800</v>
      </c>
      <c r="H29" s="94">
        <f t="shared" si="3"/>
        <v>124950</v>
      </c>
      <c r="I29" s="94">
        <f t="shared" si="4"/>
        <v>12495000</v>
      </c>
      <c r="J29" s="119">
        <v>0</v>
      </c>
      <c r="K29" s="120">
        <f t="shared" si="1"/>
        <v>25</v>
      </c>
      <c r="L29" s="121">
        <f t="shared" si="2"/>
        <v>12495000</v>
      </c>
      <c r="M29" s="45" t="s">
        <v>244</v>
      </c>
    </row>
    <row r="30" spans="1:13" ht="24.75" customHeight="1">
      <c r="A30" s="29" t="s">
        <v>36</v>
      </c>
      <c r="B30" s="30" t="s">
        <v>252</v>
      </c>
      <c r="C30" s="46" t="s">
        <v>189</v>
      </c>
      <c r="D30" s="18" t="s">
        <v>190</v>
      </c>
      <c r="E30" s="117">
        <v>3</v>
      </c>
      <c r="F30" s="118">
        <f t="shared" si="5"/>
        <v>300</v>
      </c>
      <c r="G30" s="94">
        <v>5271</v>
      </c>
      <c r="H30" s="94">
        <f t="shared" si="3"/>
        <v>15813</v>
      </c>
      <c r="I30" s="94">
        <f t="shared" si="4"/>
        <v>1581300</v>
      </c>
      <c r="J30" s="119">
        <v>0</v>
      </c>
      <c r="K30" s="120">
        <f t="shared" si="1"/>
        <v>300</v>
      </c>
      <c r="L30" s="121">
        <f t="shared" si="2"/>
        <v>1581300</v>
      </c>
      <c r="M30" s="45" t="s">
        <v>237</v>
      </c>
    </row>
    <row r="31" spans="1:13" ht="24.75" customHeight="1">
      <c r="A31" s="29" t="s">
        <v>41</v>
      </c>
      <c r="B31" s="30" t="s">
        <v>17</v>
      </c>
      <c r="C31" s="75" t="s">
        <v>149</v>
      </c>
      <c r="D31" s="18" t="s">
        <v>151</v>
      </c>
      <c r="E31" s="117">
        <v>3</v>
      </c>
      <c r="F31" s="118">
        <f t="shared" ref="F31:F38" si="6">E31*$R$1</f>
        <v>150</v>
      </c>
      <c r="G31" s="94">
        <v>75000</v>
      </c>
      <c r="H31" s="94">
        <f t="shared" si="3"/>
        <v>225000</v>
      </c>
      <c r="I31" s="94">
        <f t="shared" si="4"/>
        <v>11250000</v>
      </c>
      <c r="J31" s="119">
        <v>0</v>
      </c>
      <c r="K31" s="120">
        <f t="shared" si="1"/>
        <v>150</v>
      </c>
      <c r="L31" s="121">
        <f t="shared" si="2"/>
        <v>11250000</v>
      </c>
      <c r="M31" s="14" t="s">
        <v>48</v>
      </c>
    </row>
    <row r="32" spans="1:13" ht="24.75" customHeight="1">
      <c r="A32" s="29" t="s">
        <v>41</v>
      </c>
      <c r="B32" s="30" t="s">
        <v>17</v>
      </c>
      <c r="C32" s="75" t="s">
        <v>212</v>
      </c>
      <c r="D32" s="18" t="s">
        <v>213</v>
      </c>
      <c r="E32" s="117">
        <v>3</v>
      </c>
      <c r="F32" s="118">
        <f t="shared" si="6"/>
        <v>150</v>
      </c>
      <c r="G32" s="94">
        <v>85000</v>
      </c>
      <c r="H32" s="94">
        <f t="shared" si="3"/>
        <v>255000</v>
      </c>
      <c r="I32" s="94">
        <f t="shared" si="4"/>
        <v>12750000</v>
      </c>
      <c r="J32" s="119">
        <v>0</v>
      </c>
      <c r="K32" s="120">
        <f t="shared" si="1"/>
        <v>150</v>
      </c>
      <c r="L32" s="121">
        <f t="shared" si="2"/>
        <v>12750000</v>
      </c>
      <c r="M32" s="14" t="s">
        <v>48</v>
      </c>
    </row>
    <row r="33" spans="1:24" ht="24.75" customHeight="1">
      <c r="A33" s="29" t="s">
        <v>41</v>
      </c>
      <c r="B33" s="30" t="s">
        <v>17</v>
      </c>
      <c r="C33" s="75" t="s">
        <v>216</v>
      </c>
      <c r="D33" s="18" t="s">
        <v>217</v>
      </c>
      <c r="E33" s="117">
        <v>3</v>
      </c>
      <c r="F33" s="118">
        <f t="shared" si="6"/>
        <v>150</v>
      </c>
      <c r="G33" s="94">
        <v>85000</v>
      </c>
      <c r="H33" s="94">
        <f t="shared" si="3"/>
        <v>255000</v>
      </c>
      <c r="I33" s="94">
        <f t="shared" si="4"/>
        <v>12750000</v>
      </c>
      <c r="J33" s="119">
        <v>0</v>
      </c>
      <c r="K33" s="120">
        <f t="shared" si="1"/>
        <v>150</v>
      </c>
      <c r="L33" s="121">
        <f t="shared" si="2"/>
        <v>12750000</v>
      </c>
      <c r="M33" s="14" t="s">
        <v>48</v>
      </c>
    </row>
    <row r="34" spans="1:24" ht="24.75" customHeight="1">
      <c r="A34" s="29" t="s">
        <v>41</v>
      </c>
      <c r="B34" s="30" t="s">
        <v>17</v>
      </c>
      <c r="C34" s="75" t="s">
        <v>74</v>
      </c>
      <c r="D34" s="18" t="s">
        <v>75</v>
      </c>
      <c r="E34" s="117">
        <v>3</v>
      </c>
      <c r="F34" s="118">
        <f t="shared" si="6"/>
        <v>150</v>
      </c>
      <c r="G34" s="94">
        <v>54000</v>
      </c>
      <c r="H34" s="94">
        <f t="shared" si="3"/>
        <v>162000</v>
      </c>
      <c r="I34" s="94">
        <f t="shared" si="4"/>
        <v>8100000</v>
      </c>
      <c r="J34" s="119">
        <v>0</v>
      </c>
      <c r="K34" s="120">
        <f t="shared" si="1"/>
        <v>150</v>
      </c>
      <c r="L34" s="121">
        <f t="shared" si="2"/>
        <v>8100000</v>
      </c>
      <c r="M34" s="45" t="s">
        <v>245</v>
      </c>
    </row>
    <row r="35" spans="1:24" ht="24.75" customHeight="1">
      <c r="A35" s="29" t="s">
        <v>41</v>
      </c>
      <c r="B35" s="30" t="s">
        <v>17</v>
      </c>
      <c r="C35" s="75" t="s">
        <v>94</v>
      </c>
      <c r="D35" s="18" t="s">
        <v>95</v>
      </c>
      <c r="E35" s="117">
        <v>3</v>
      </c>
      <c r="F35" s="118">
        <f t="shared" si="6"/>
        <v>150</v>
      </c>
      <c r="G35" s="94">
        <v>15000</v>
      </c>
      <c r="H35" s="94">
        <f t="shared" si="3"/>
        <v>45000</v>
      </c>
      <c r="I35" s="94">
        <f t="shared" si="4"/>
        <v>2250000</v>
      </c>
      <c r="J35" s="119">
        <v>0</v>
      </c>
      <c r="K35" s="120">
        <f t="shared" ref="K35:K68" si="7">F35*1</f>
        <v>150</v>
      </c>
      <c r="L35" s="121">
        <f t="shared" ref="L35:L66" si="8">K35*G35</f>
        <v>2250000</v>
      </c>
      <c r="M35" s="45" t="s">
        <v>245</v>
      </c>
    </row>
    <row r="36" spans="1:24" ht="24.75" customHeight="1">
      <c r="A36" s="29" t="s">
        <v>38</v>
      </c>
      <c r="B36" s="30" t="s">
        <v>17</v>
      </c>
      <c r="C36" s="75" t="s">
        <v>49</v>
      </c>
      <c r="D36" s="18" t="s">
        <v>50</v>
      </c>
      <c r="E36" s="117">
        <v>2</v>
      </c>
      <c r="F36" s="118">
        <f t="shared" si="6"/>
        <v>100</v>
      </c>
      <c r="G36" s="94">
        <v>403689</v>
      </c>
      <c r="H36" s="94">
        <f t="shared" si="3"/>
        <v>807378</v>
      </c>
      <c r="I36" s="94">
        <f t="shared" si="4"/>
        <v>40368900</v>
      </c>
      <c r="J36" s="119">
        <v>0</v>
      </c>
      <c r="K36" s="120">
        <f t="shared" si="7"/>
        <v>100</v>
      </c>
      <c r="L36" s="121">
        <f t="shared" si="8"/>
        <v>40368900</v>
      </c>
      <c r="M36" s="14" t="s">
        <v>48</v>
      </c>
    </row>
    <row r="37" spans="1:24" ht="24.75" customHeight="1">
      <c r="A37" s="29" t="s">
        <v>38</v>
      </c>
      <c r="B37" s="30" t="s">
        <v>17</v>
      </c>
      <c r="C37" s="75" t="s">
        <v>54</v>
      </c>
      <c r="D37" s="18" t="s">
        <v>55</v>
      </c>
      <c r="E37" s="117">
        <v>2</v>
      </c>
      <c r="F37" s="118">
        <f t="shared" si="6"/>
        <v>100</v>
      </c>
      <c r="G37" s="94">
        <v>192122</v>
      </c>
      <c r="H37" s="94">
        <f t="shared" si="3"/>
        <v>384244</v>
      </c>
      <c r="I37" s="94">
        <f t="shared" si="4"/>
        <v>19212200</v>
      </c>
      <c r="J37" s="119">
        <v>0</v>
      </c>
      <c r="K37" s="120">
        <f t="shared" si="7"/>
        <v>100</v>
      </c>
      <c r="L37" s="121">
        <f t="shared" si="8"/>
        <v>19212200</v>
      </c>
      <c r="M37" s="14" t="s">
        <v>48</v>
      </c>
    </row>
    <row r="38" spans="1:24" ht="24.75" customHeight="1">
      <c r="A38" s="29" t="s">
        <v>38</v>
      </c>
      <c r="B38" s="30" t="s">
        <v>17</v>
      </c>
      <c r="C38" s="75" t="s">
        <v>57</v>
      </c>
      <c r="D38" s="18" t="s">
        <v>58</v>
      </c>
      <c r="E38" s="117">
        <v>1</v>
      </c>
      <c r="F38" s="118">
        <f t="shared" si="6"/>
        <v>50</v>
      </c>
      <c r="G38" s="94">
        <v>165400</v>
      </c>
      <c r="H38" s="94">
        <f t="shared" si="3"/>
        <v>165400</v>
      </c>
      <c r="I38" s="94">
        <f t="shared" si="4"/>
        <v>8270000</v>
      </c>
      <c r="J38" s="119">
        <v>0</v>
      </c>
      <c r="K38" s="120">
        <f t="shared" si="7"/>
        <v>50</v>
      </c>
      <c r="L38" s="121">
        <f t="shared" si="8"/>
        <v>8270000</v>
      </c>
      <c r="M38" s="14" t="s">
        <v>48</v>
      </c>
    </row>
    <row r="39" spans="1:24" ht="24.75" customHeight="1">
      <c r="A39" s="29" t="s">
        <v>38</v>
      </c>
      <c r="B39" s="30" t="s">
        <v>17</v>
      </c>
      <c r="C39" s="75" t="s">
        <v>129</v>
      </c>
      <c r="D39" s="18" t="s">
        <v>130</v>
      </c>
      <c r="E39" s="117">
        <v>0.5</v>
      </c>
      <c r="F39" s="118">
        <f>ROUND(E39*$R$1,0)</f>
        <v>25</v>
      </c>
      <c r="G39" s="94">
        <v>218697</v>
      </c>
      <c r="H39" s="94">
        <f t="shared" ref="H39:H70" si="9">E39*G39</f>
        <v>109348.5</v>
      </c>
      <c r="I39" s="94">
        <f t="shared" ref="I39:I70" si="10">F39*G39</f>
        <v>5467425</v>
      </c>
      <c r="J39" s="119">
        <v>0</v>
      </c>
      <c r="K39" s="120">
        <f t="shared" si="7"/>
        <v>25</v>
      </c>
      <c r="L39" s="121">
        <f t="shared" si="8"/>
        <v>5467425</v>
      </c>
      <c r="M39" s="14" t="s">
        <v>48</v>
      </c>
    </row>
    <row r="40" spans="1:24" ht="24.75" customHeight="1">
      <c r="A40" s="29" t="s">
        <v>38</v>
      </c>
      <c r="B40" s="30" t="s">
        <v>17</v>
      </c>
      <c r="C40" s="75" t="s">
        <v>60</v>
      </c>
      <c r="D40" s="18" t="s">
        <v>61</v>
      </c>
      <c r="E40" s="117">
        <v>2</v>
      </c>
      <c r="F40" s="118">
        <f t="shared" ref="F40:F55" si="11">E40*$R$1</f>
        <v>100</v>
      </c>
      <c r="G40" s="94">
        <v>132187</v>
      </c>
      <c r="H40" s="94">
        <f t="shared" si="9"/>
        <v>264374</v>
      </c>
      <c r="I40" s="94">
        <f t="shared" si="10"/>
        <v>13218700</v>
      </c>
      <c r="J40" s="119">
        <v>0</v>
      </c>
      <c r="K40" s="120">
        <f t="shared" si="7"/>
        <v>100</v>
      </c>
      <c r="L40" s="121">
        <f t="shared" si="8"/>
        <v>13218700</v>
      </c>
      <c r="M40" s="14" t="s">
        <v>48</v>
      </c>
    </row>
    <row r="41" spans="1:24" ht="24.75" customHeight="1">
      <c r="A41" s="29" t="s">
        <v>38</v>
      </c>
      <c r="B41" s="30" t="s">
        <v>17</v>
      </c>
      <c r="C41" s="75" t="s">
        <v>201</v>
      </c>
      <c r="D41" s="18" t="s">
        <v>202</v>
      </c>
      <c r="E41" s="117">
        <v>2</v>
      </c>
      <c r="F41" s="118">
        <f t="shared" si="11"/>
        <v>100</v>
      </c>
      <c r="G41" s="94">
        <v>172967</v>
      </c>
      <c r="H41" s="94">
        <f t="shared" si="9"/>
        <v>345934</v>
      </c>
      <c r="I41" s="94">
        <f t="shared" si="10"/>
        <v>17296700</v>
      </c>
      <c r="J41" s="119">
        <v>0</v>
      </c>
      <c r="K41" s="120">
        <f t="shared" si="7"/>
        <v>100</v>
      </c>
      <c r="L41" s="121">
        <f t="shared" si="8"/>
        <v>17296700</v>
      </c>
      <c r="M41" s="14" t="s">
        <v>48</v>
      </c>
    </row>
    <row r="42" spans="1:24" ht="24.75" customHeight="1">
      <c r="A42" s="29" t="s">
        <v>38</v>
      </c>
      <c r="B42" s="30" t="s">
        <v>17</v>
      </c>
      <c r="C42" s="75" t="s">
        <v>46</v>
      </c>
      <c r="D42" s="18" t="s">
        <v>47</v>
      </c>
      <c r="E42" s="117">
        <v>2</v>
      </c>
      <c r="F42" s="118">
        <f t="shared" si="11"/>
        <v>100</v>
      </c>
      <c r="G42" s="94">
        <v>147301</v>
      </c>
      <c r="H42" s="94">
        <f t="shared" si="9"/>
        <v>294602</v>
      </c>
      <c r="I42" s="94">
        <f t="shared" si="10"/>
        <v>14730100</v>
      </c>
      <c r="J42" s="119">
        <v>0</v>
      </c>
      <c r="K42" s="120">
        <f t="shared" si="7"/>
        <v>100</v>
      </c>
      <c r="L42" s="121">
        <f t="shared" si="8"/>
        <v>14730100</v>
      </c>
      <c r="M42" s="14" t="s">
        <v>48</v>
      </c>
    </row>
    <row r="43" spans="1:24" ht="24.75" customHeight="1">
      <c r="A43" s="29" t="s">
        <v>38</v>
      </c>
      <c r="B43" s="30" t="s">
        <v>17</v>
      </c>
      <c r="C43" s="75" t="s">
        <v>39</v>
      </c>
      <c r="D43" s="18" t="s">
        <v>40</v>
      </c>
      <c r="E43" s="117">
        <v>0.5</v>
      </c>
      <c r="F43" s="118">
        <f t="shared" si="11"/>
        <v>25</v>
      </c>
      <c r="G43" s="94">
        <v>1072983</v>
      </c>
      <c r="H43" s="94">
        <f t="shared" si="9"/>
        <v>536491.5</v>
      </c>
      <c r="I43" s="94">
        <f t="shared" si="10"/>
        <v>26824575</v>
      </c>
      <c r="J43" s="119">
        <v>0</v>
      </c>
      <c r="K43" s="120">
        <f t="shared" si="7"/>
        <v>25</v>
      </c>
      <c r="L43" s="121">
        <f t="shared" si="8"/>
        <v>26824575</v>
      </c>
      <c r="M43" s="45" t="s">
        <v>247</v>
      </c>
    </row>
    <row r="44" spans="1:24" ht="24.75" customHeight="1">
      <c r="A44" s="29" t="s">
        <v>38</v>
      </c>
      <c r="B44" s="30" t="s">
        <v>76</v>
      </c>
      <c r="C44" s="75" t="s">
        <v>77</v>
      </c>
      <c r="D44" s="18" t="s">
        <v>78</v>
      </c>
      <c r="E44" s="117">
        <v>2</v>
      </c>
      <c r="F44" s="118">
        <f t="shared" si="11"/>
        <v>100</v>
      </c>
      <c r="G44" s="94">
        <v>21335</v>
      </c>
      <c r="H44" s="94">
        <f t="shared" si="9"/>
        <v>42670</v>
      </c>
      <c r="I44" s="94">
        <f t="shared" si="10"/>
        <v>2133500</v>
      </c>
      <c r="J44" s="119">
        <v>0</v>
      </c>
      <c r="K44" s="120">
        <f t="shared" si="7"/>
        <v>100</v>
      </c>
      <c r="L44" s="121">
        <f t="shared" si="8"/>
        <v>2133500</v>
      </c>
      <c r="M44" s="45" t="s">
        <v>245</v>
      </c>
    </row>
    <row r="45" spans="1:24" ht="24.75" customHeight="1">
      <c r="A45" s="29" t="s">
        <v>38</v>
      </c>
      <c r="B45" s="30" t="s">
        <v>17</v>
      </c>
      <c r="C45" s="28" t="s">
        <v>81</v>
      </c>
      <c r="D45" s="18" t="s">
        <v>235</v>
      </c>
      <c r="E45" s="117">
        <v>2</v>
      </c>
      <c r="F45" s="118">
        <f t="shared" si="11"/>
        <v>100</v>
      </c>
      <c r="G45" s="94">
        <v>31600</v>
      </c>
      <c r="H45" s="94">
        <f t="shared" si="9"/>
        <v>63200</v>
      </c>
      <c r="I45" s="94">
        <f t="shared" si="10"/>
        <v>3160000</v>
      </c>
      <c r="J45" s="119">
        <v>0</v>
      </c>
      <c r="K45" s="120">
        <f t="shared" si="7"/>
        <v>100</v>
      </c>
      <c r="L45" s="121">
        <f t="shared" si="8"/>
        <v>3160000</v>
      </c>
      <c r="M45" s="45" t="s">
        <v>245</v>
      </c>
    </row>
    <row r="46" spans="1:24" ht="24.75" customHeight="1">
      <c r="A46" s="29" t="s">
        <v>38</v>
      </c>
      <c r="B46" s="30" t="s">
        <v>17</v>
      </c>
      <c r="C46" s="75" t="s">
        <v>82</v>
      </c>
      <c r="D46" s="18" t="s">
        <v>83</v>
      </c>
      <c r="E46" s="117">
        <v>2</v>
      </c>
      <c r="F46" s="118">
        <f t="shared" si="11"/>
        <v>100</v>
      </c>
      <c r="G46" s="94">
        <v>16373</v>
      </c>
      <c r="H46" s="94">
        <f t="shared" si="9"/>
        <v>32746</v>
      </c>
      <c r="I46" s="94">
        <f t="shared" si="10"/>
        <v>1637300</v>
      </c>
      <c r="J46" s="119">
        <v>0</v>
      </c>
      <c r="K46" s="120">
        <f t="shared" si="7"/>
        <v>100</v>
      </c>
      <c r="L46" s="121">
        <f t="shared" si="8"/>
        <v>1637300</v>
      </c>
      <c r="M46" s="45" t="s">
        <v>245</v>
      </c>
    </row>
    <row r="47" spans="1:24" ht="24.75" customHeight="1">
      <c r="A47" s="29" t="s">
        <v>38</v>
      </c>
      <c r="B47" s="30" t="s">
        <v>17</v>
      </c>
      <c r="C47" s="75" t="s">
        <v>85</v>
      </c>
      <c r="D47" s="18" t="s">
        <v>86</v>
      </c>
      <c r="E47" s="117">
        <v>2</v>
      </c>
      <c r="F47" s="118">
        <f t="shared" si="11"/>
        <v>100</v>
      </c>
      <c r="G47" s="94">
        <v>23564</v>
      </c>
      <c r="H47" s="94">
        <f t="shared" si="9"/>
        <v>47128</v>
      </c>
      <c r="I47" s="94">
        <f t="shared" si="10"/>
        <v>2356400</v>
      </c>
      <c r="J47" s="119">
        <v>0</v>
      </c>
      <c r="K47" s="120">
        <f t="shared" si="7"/>
        <v>100</v>
      </c>
      <c r="L47" s="121">
        <f t="shared" si="8"/>
        <v>2356400</v>
      </c>
      <c r="M47" s="45" t="s">
        <v>245</v>
      </c>
    </row>
    <row r="48" spans="1:24" s="56" customFormat="1" ht="34.5" customHeight="1">
      <c r="A48" s="29" t="s">
        <v>38</v>
      </c>
      <c r="B48" s="30" t="s">
        <v>17</v>
      </c>
      <c r="C48" s="75" t="s">
        <v>52</v>
      </c>
      <c r="D48" s="18" t="s">
        <v>53</v>
      </c>
      <c r="E48" s="117">
        <v>1</v>
      </c>
      <c r="F48" s="118">
        <f t="shared" si="11"/>
        <v>50</v>
      </c>
      <c r="G48" s="94">
        <v>821893</v>
      </c>
      <c r="H48" s="94">
        <f t="shared" si="9"/>
        <v>821893</v>
      </c>
      <c r="I48" s="94">
        <f t="shared" si="10"/>
        <v>41094650</v>
      </c>
      <c r="J48" s="119">
        <v>0</v>
      </c>
      <c r="K48" s="120">
        <f t="shared" si="7"/>
        <v>50</v>
      </c>
      <c r="L48" s="121">
        <f t="shared" si="8"/>
        <v>41094650</v>
      </c>
      <c r="M48" s="45" t="s">
        <v>245</v>
      </c>
      <c r="N48" s="1"/>
      <c r="O48" s="1"/>
      <c r="P48" s="1"/>
      <c r="Q48" s="1"/>
      <c r="R48" s="1"/>
      <c r="S48" s="1"/>
      <c r="T48" s="1"/>
      <c r="U48" s="1"/>
      <c r="V48" s="1"/>
      <c r="W48" s="1"/>
      <c r="X48" s="1"/>
    </row>
    <row r="49" spans="1:13" ht="24.75" customHeight="1">
      <c r="A49" s="29" t="s">
        <v>38</v>
      </c>
      <c r="B49" s="30" t="s">
        <v>17</v>
      </c>
      <c r="C49" s="75" t="s">
        <v>194</v>
      </c>
      <c r="D49" s="18" t="s">
        <v>195</v>
      </c>
      <c r="E49" s="117">
        <v>2</v>
      </c>
      <c r="F49" s="118">
        <f t="shared" si="11"/>
        <v>100</v>
      </c>
      <c r="G49" s="94">
        <v>555383</v>
      </c>
      <c r="H49" s="94">
        <f t="shared" si="9"/>
        <v>1110766</v>
      </c>
      <c r="I49" s="94">
        <f t="shared" si="10"/>
        <v>55538300</v>
      </c>
      <c r="J49" s="119">
        <v>0</v>
      </c>
      <c r="K49" s="120">
        <f t="shared" si="7"/>
        <v>100</v>
      </c>
      <c r="L49" s="121">
        <f t="shared" si="8"/>
        <v>55538300</v>
      </c>
      <c r="M49" s="45" t="s">
        <v>247</v>
      </c>
    </row>
    <row r="50" spans="1:13" ht="24.75" customHeight="1">
      <c r="A50" s="29" t="s">
        <v>100</v>
      </c>
      <c r="B50" s="30" t="s">
        <v>76</v>
      </c>
      <c r="C50" s="75" t="s">
        <v>184</v>
      </c>
      <c r="D50" s="18" t="s">
        <v>185</v>
      </c>
      <c r="E50" s="117">
        <v>0.28000000000000003</v>
      </c>
      <c r="F50" s="118">
        <f t="shared" si="11"/>
        <v>14.000000000000002</v>
      </c>
      <c r="G50" s="126">
        <v>319885</v>
      </c>
      <c r="H50" s="94">
        <f t="shared" si="9"/>
        <v>89567.8</v>
      </c>
      <c r="I50" s="94">
        <f t="shared" si="10"/>
        <v>4478390.0000000009</v>
      </c>
      <c r="J50" s="119">
        <v>0</v>
      </c>
      <c r="K50" s="120">
        <f t="shared" si="7"/>
        <v>14.000000000000002</v>
      </c>
      <c r="L50" s="121">
        <f t="shared" si="8"/>
        <v>4478390.0000000009</v>
      </c>
      <c r="M50" s="22" t="s">
        <v>186</v>
      </c>
    </row>
    <row r="51" spans="1:13" ht="24.75" customHeight="1">
      <c r="A51" s="29" t="s">
        <v>137</v>
      </c>
      <c r="B51" s="30" t="s">
        <v>17</v>
      </c>
      <c r="C51" s="75" t="s">
        <v>138</v>
      </c>
      <c r="D51" s="18" t="s">
        <v>139</v>
      </c>
      <c r="E51" s="117">
        <v>0.16</v>
      </c>
      <c r="F51" s="118">
        <f t="shared" si="11"/>
        <v>8</v>
      </c>
      <c r="G51" s="94">
        <v>37485</v>
      </c>
      <c r="H51" s="94">
        <f t="shared" si="9"/>
        <v>5997.6</v>
      </c>
      <c r="I51" s="94">
        <f t="shared" si="10"/>
        <v>299880</v>
      </c>
      <c r="J51" s="119">
        <v>0</v>
      </c>
      <c r="K51" s="120">
        <f t="shared" si="7"/>
        <v>8</v>
      </c>
      <c r="L51" s="121">
        <f t="shared" si="8"/>
        <v>299880</v>
      </c>
      <c r="M51" s="45" t="s">
        <v>245</v>
      </c>
    </row>
    <row r="52" spans="1:13" ht="24.75" customHeight="1">
      <c r="A52" s="29" t="s">
        <v>137</v>
      </c>
      <c r="B52" s="30" t="s">
        <v>17</v>
      </c>
      <c r="C52" s="75" t="s">
        <v>191</v>
      </c>
      <c r="D52" s="18" t="s">
        <v>192</v>
      </c>
      <c r="E52" s="117">
        <v>0</v>
      </c>
      <c r="F52" s="118">
        <f t="shared" si="11"/>
        <v>0</v>
      </c>
      <c r="G52" s="94">
        <v>45000</v>
      </c>
      <c r="H52" s="94">
        <f t="shared" si="9"/>
        <v>0</v>
      </c>
      <c r="I52" s="94">
        <f t="shared" si="10"/>
        <v>0</v>
      </c>
      <c r="J52" s="119">
        <v>0</v>
      </c>
      <c r="K52" s="120">
        <f t="shared" si="7"/>
        <v>0</v>
      </c>
      <c r="L52" s="121">
        <f t="shared" si="8"/>
        <v>0</v>
      </c>
      <c r="M52" s="45" t="s">
        <v>245</v>
      </c>
    </row>
    <row r="53" spans="1:13" ht="24.75" customHeight="1">
      <c r="A53" s="29" t="s">
        <v>106</v>
      </c>
      <c r="B53" s="30" t="s">
        <v>17</v>
      </c>
      <c r="C53" s="75" t="s">
        <v>107</v>
      </c>
      <c r="D53" s="18" t="s">
        <v>108</v>
      </c>
      <c r="E53" s="117">
        <v>0.25</v>
      </c>
      <c r="F53" s="118">
        <f t="shared" si="11"/>
        <v>12.5</v>
      </c>
      <c r="G53" s="94">
        <v>626733</v>
      </c>
      <c r="H53" s="94">
        <f t="shared" si="9"/>
        <v>156683.25</v>
      </c>
      <c r="I53" s="94">
        <f t="shared" si="10"/>
        <v>7834162.5</v>
      </c>
      <c r="J53" s="119">
        <v>0</v>
      </c>
      <c r="K53" s="120">
        <f t="shared" si="7"/>
        <v>12.5</v>
      </c>
      <c r="L53" s="121">
        <f t="shared" si="8"/>
        <v>7834162.5</v>
      </c>
      <c r="M53" s="45" t="s">
        <v>244</v>
      </c>
    </row>
    <row r="54" spans="1:13" ht="24.75" customHeight="1">
      <c r="A54" s="29" t="s">
        <v>106</v>
      </c>
      <c r="B54" s="30" t="s">
        <v>17</v>
      </c>
      <c r="C54" s="75" t="s">
        <v>181</v>
      </c>
      <c r="D54" s="18" t="s">
        <v>182</v>
      </c>
      <c r="E54" s="117">
        <v>0.25</v>
      </c>
      <c r="F54" s="118">
        <f t="shared" si="11"/>
        <v>12.5</v>
      </c>
      <c r="G54" s="94">
        <v>499800</v>
      </c>
      <c r="H54" s="94">
        <f t="shared" si="9"/>
        <v>124950</v>
      </c>
      <c r="I54" s="94">
        <f t="shared" si="10"/>
        <v>6247500</v>
      </c>
      <c r="J54" s="119">
        <v>0</v>
      </c>
      <c r="K54" s="120">
        <f t="shared" si="7"/>
        <v>12.5</v>
      </c>
      <c r="L54" s="121">
        <f t="shared" si="8"/>
        <v>6247500</v>
      </c>
      <c r="M54" s="45" t="s">
        <v>244</v>
      </c>
    </row>
    <row r="55" spans="1:13" ht="24.75" customHeight="1">
      <c r="A55" s="29" t="s">
        <v>36</v>
      </c>
      <c r="B55" s="30" t="s">
        <v>17</v>
      </c>
      <c r="C55" s="46" t="s">
        <v>189</v>
      </c>
      <c r="D55" s="18" t="s">
        <v>190</v>
      </c>
      <c r="E55" s="117">
        <v>3</v>
      </c>
      <c r="F55" s="118">
        <f t="shared" si="11"/>
        <v>150</v>
      </c>
      <c r="G55" s="94">
        <v>5271</v>
      </c>
      <c r="H55" s="94">
        <f t="shared" si="9"/>
        <v>15813</v>
      </c>
      <c r="I55" s="94">
        <f t="shared" si="10"/>
        <v>790650</v>
      </c>
      <c r="J55" s="119">
        <v>0</v>
      </c>
      <c r="K55" s="120">
        <f t="shared" si="7"/>
        <v>150</v>
      </c>
      <c r="L55" s="121">
        <f t="shared" si="8"/>
        <v>790650</v>
      </c>
      <c r="M55" s="45" t="s">
        <v>237</v>
      </c>
    </row>
    <row r="56" spans="1:13" ht="24.75" customHeight="1">
      <c r="A56" s="29" t="s">
        <v>41</v>
      </c>
      <c r="B56" s="30" t="s">
        <v>21</v>
      </c>
      <c r="C56" s="75" t="s">
        <v>149</v>
      </c>
      <c r="D56" s="18" t="s">
        <v>150</v>
      </c>
      <c r="E56" s="117">
        <v>0.5</v>
      </c>
      <c r="F56" s="118">
        <f>ROUND(E56*$X$1,0)</f>
        <v>13</v>
      </c>
      <c r="G56" s="94">
        <v>75000</v>
      </c>
      <c r="H56" s="94">
        <f t="shared" si="9"/>
        <v>37500</v>
      </c>
      <c r="I56" s="94">
        <f t="shared" si="10"/>
        <v>975000</v>
      </c>
      <c r="J56" s="119">
        <v>0</v>
      </c>
      <c r="K56" s="120">
        <f t="shared" si="7"/>
        <v>13</v>
      </c>
      <c r="L56" s="121">
        <f t="shared" si="8"/>
        <v>975000</v>
      </c>
      <c r="M56" s="14" t="s">
        <v>48</v>
      </c>
    </row>
    <row r="57" spans="1:13" ht="24.75" customHeight="1">
      <c r="A57" s="29" t="s">
        <v>41</v>
      </c>
      <c r="B57" s="30" t="s">
        <v>21</v>
      </c>
      <c r="C57" s="75" t="s">
        <v>212</v>
      </c>
      <c r="D57" s="18" t="s">
        <v>213</v>
      </c>
      <c r="E57" s="117">
        <v>0.5</v>
      </c>
      <c r="F57" s="118">
        <f>ROUND(E57*$X$1,0)</f>
        <v>13</v>
      </c>
      <c r="G57" s="94">
        <v>85000</v>
      </c>
      <c r="H57" s="94">
        <f t="shared" si="9"/>
        <v>42500</v>
      </c>
      <c r="I57" s="94">
        <f t="shared" si="10"/>
        <v>1105000</v>
      </c>
      <c r="J57" s="119">
        <v>0</v>
      </c>
      <c r="K57" s="120">
        <f t="shared" si="7"/>
        <v>13</v>
      </c>
      <c r="L57" s="121">
        <f t="shared" si="8"/>
        <v>1105000</v>
      </c>
      <c r="M57" s="14" t="s">
        <v>48</v>
      </c>
    </row>
    <row r="58" spans="1:13" ht="24.75" customHeight="1">
      <c r="A58" s="29" t="s">
        <v>41</v>
      </c>
      <c r="B58" s="30" t="s">
        <v>21</v>
      </c>
      <c r="C58" s="75" t="s">
        <v>216</v>
      </c>
      <c r="D58" s="18" t="s">
        <v>217</v>
      </c>
      <c r="E58" s="117">
        <v>0.5</v>
      </c>
      <c r="F58" s="118">
        <f>ROUND(E58*$X$1,0)</f>
        <v>13</v>
      </c>
      <c r="G58" s="94">
        <v>85000</v>
      </c>
      <c r="H58" s="94">
        <f t="shared" si="9"/>
        <v>42500</v>
      </c>
      <c r="I58" s="94">
        <f t="shared" si="10"/>
        <v>1105000</v>
      </c>
      <c r="J58" s="119">
        <v>0</v>
      </c>
      <c r="K58" s="120">
        <f t="shared" si="7"/>
        <v>13</v>
      </c>
      <c r="L58" s="121">
        <f t="shared" si="8"/>
        <v>1105000</v>
      </c>
      <c r="M58" s="14" t="s">
        <v>48</v>
      </c>
    </row>
    <row r="59" spans="1:13" ht="24.75" customHeight="1">
      <c r="A59" s="29" t="s">
        <v>41</v>
      </c>
      <c r="B59" s="30" t="s">
        <v>21</v>
      </c>
      <c r="C59" s="75" t="s">
        <v>42</v>
      </c>
      <c r="D59" s="18" t="s">
        <v>43</v>
      </c>
      <c r="E59" s="117">
        <v>1</v>
      </c>
      <c r="F59" s="118">
        <f>E59*$X$1</f>
        <v>25</v>
      </c>
      <c r="G59" s="94">
        <v>99000</v>
      </c>
      <c r="H59" s="94">
        <f t="shared" si="9"/>
        <v>99000</v>
      </c>
      <c r="I59" s="94">
        <f t="shared" si="10"/>
        <v>2475000</v>
      </c>
      <c r="J59" s="119">
        <v>0</v>
      </c>
      <c r="K59" s="120">
        <f t="shared" si="7"/>
        <v>25</v>
      </c>
      <c r="L59" s="121">
        <f t="shared" si="8"/>
        <v>2475000</v>
      </c>
      <c r="M59" s="45" t="s">
        <v>245</v>
      </c>
    </row>
    <row r="60" spans="1:13" ht="24.75" customHeight="1">
      <c r="A60" s="29" t="s">
        <v>41</v>
      </c>
      <c r="B60" s="30" t="s">
        <v>21</v>
      </c>
      <c r="C60" s="75" t="s">
        <v>74</v>
      </c>
      <c r="D60" s="18" t="s">
        <v>75</v>
      </c>
      <c r="E60" s="117">
        <v>0.5</v>
      </c>
      <c r="F60" s="118">
        <f>ROUND(E60*$X$1,0)</f>
        <v>13</v>
      </c>
      <c r="G60" s="94">
        <v>54000</v>
      </c>
      <c r="H60" s="94">
        <f t="shared" si="9"/>
        <v>27000</v>
      </c>
      <c r="I60" s="94">
        <f t="shared" si="10"/>
        <v>702000</v>
      </c>
      <c r="J60" s="119">
        <v>0</v>
      </c>
      <c r="K60" s="120">
        <f t="shared" si="7"/>
        <v>13</v>
      </c>
      <c r="L60" s="121">
        <f t="shared" si="8"/>
        <v>702000</v>
      </c>
      <c r="M60" s="45" t="s">
        <v>245</v>
      </c>
    </row>
    <row r="61" spans="1:13" ht="24.75" customHeight="1">
      <c r="A61" s="29" t="s">
        <v>41</v>
      </c>
      <c r="B61" s="30" t="s">
        <v>21</v>
      </c>
      <c r="C61" s="75" t="s">
        <v>94</v>
      </c>
      <c r="D61" s="18" t="s">
        <v>95</v>
      </c>
      <c r="E61" s="117">
        <v>1.5</v>
      </c>
      <c r="F61" s="118">
        <f>ROUND(E61*$X$1,0)</f>
        <v>38</v>
      </c>
      <c r="G61" s="94">
        <v>15000</v>
      </c>
      <c r="H61" s="94">
        <f t="shared" si="9"/>
        <v>22500</v>
      </c>
      <c r="I61" s="94">
        <f t="shared" si="10"/>
        <v>570000</v>
      </c>
      <c r="J61" s="119">
        <v>0</v>
      </c>
      <c r="K61" s="120">
        <f t="shared" si="7"/>
        <v>38</v>
      </c>
      <c r="L61" s="121">
        <f t="shared" si="8"/>
        <v>570000</v>
      </c>
      <c r="M61" s="45" t="s">
        <v>245</v>
      </c>
    </row>
    <row r="62" spans="1:13" ht="24.75" customHeight="1">
      <c r="A62" s="29" t="s">
        <v>38</v>
      </c>
      <c r="B62" s="30" t="s">
        <v>21</v>
      </c>
      <c r="C62" s="75" t="s">
        <v>60</v>
      </c>
      <c r="D62" s="18" t="s">
        <v>61</v>
      </c>
      <c r="E62" s="117">
        <v>0.5</v>
      </c>
      <c r="F62" s="118">
        <f>E62*$U$1</f>
        <v>50</v>
      </c>
      <c r="G62" s="94">
        <v>132187</v>
      </c>
      <c r="H62" s="94">
        <f t="shared" si="9"/>
        <v>66093.5</v>
      </c>
      <c r="I62" s="94">
        <f t="shared" si="10"/>
        <v>6609350</v>
      </c>
      <c r="J62" s="119">
        <v>0</v>
      </c>
      <c r="K62" s="120">
        <f t="shared" si="7"/>
        <v>50</v>
      </c>
      <c r="L62" s="121">
        <f t="shared" si="8"/>
        <v>6609350</v>
      </c>
      <c r="M62" s="14" t="s">
        <v>48</v>
      </c>
    </row>
    <row r="63" spans="1:13" ht="24.75" customHeight="1">
      <c r="A63" s="29" t="s">
        <v>38</v>
      </c>
      <c r="B63" s="30" t="s">
        <v>21</v>
      </c>
      <c r="C63" s="75" t="s">
        <v>77</v>
      </c>
      <c r="D63" s="18" t="s">
        <v>79</v>
      </c>
      <c r="E63" s="117">
        <v>1</v>
      </c>
      <c r="F63" s="118">
        <f t="shared" ref="F63:F68" si="12">E63*$X$1</f>
        <v>25</v>
      </c>
      <c r="G63" s="94">
        <v>21335</v>
      </c>
      <c r="H63" s="94">
        <f t="shared" si="9"/>
        <v>21335</v>
      </c>
      <c r="I63" s="94">
        <f t="shared" si="10"/>
        <v>533375</v>
      </c>
      <c r="J63" s="119">
        <v>0</v>
      </c>
      <c r="K63" s="120">
        <f t="shared" si="7"/>
        <v>25</v>
      </c>
      <c r="L63" s="121">
        <f t="shared" si="8"/>
        <v>533375</v>
      </c>
      <c r="M63" s="45" t="s">
        <v>245</v>
      </c>
    </row>
    <row r="64" spans="1:13" ht="24.75" customHeight="1">
      <c r="A64" s="29" t="s">
        <v>38</v>
      </c>
      <c r="B64" s="30" t="s">
        <v>21</v>
      </c>
      <c r="C64" s="28" t="s">
        <v>81</v>
      </c>
      <c r="D64" s="18" t="s">
        <v>235</v>
      </c>
      <c r="E64" s="117">
        <v>1</v>
      </c>
      <c r="F64" s="118">
        <f t="shared" si="12"/>
        <v>25</v>
      </c>
      <c r="G64" s="94">
        <v>31600</v>
      </c>
      <c r="H64" s="94">
        <f t="shared" si="9"/>
        <v>31600</v>
      </c>
      <c r="I64" s="94">
        <f t="shared" si="10"/>
        <v>790000</v>
      </c>
      <c r="J64" s="119">
        <v>0</v>
      </c>
      <c r="K64" s="120">
        <f t="shared" si="7"/>
        <v>25</v>
      </c>
      <c r="L64" s="121">
        <f t="shared" si="8"/>
        <v>790000</v>
      </c>
      <c r="M64" s="45" t="s">
        <v>245</v>
      </c>
    </row>
    <row r="65" spans="1:13" ht="24.75" customHeight="1">
      <c r="A65" s="29" t="s">
        <v>38</v>
      </c>
      <c r="B65" s="30" t="s">
        <v>21</v>
      </c>
      <c r="C65" s="75" t="s">
        <v>82</v>
      </c>
      <c r="D65" s="18" t="s">
        <v>84</v>
      </c>
      <c r="E65" s="117">
        <v>1</v>
      </c>
      <c r="F65" s="118">
        <f t="shared" si="12"/>
        <v>25</v>
      </c>
      <c r="G65" s="94">
        <v>16373</v>
      </c>
      <c r="H65" s="94">
        <f t="shared" si="9"/>
        <v>16373</v>
      </c>
      <c r="I65" s="94">
        <f t="shared" si="10"/>
        <v>409325</v>
      </c>
      <c r="J65" s="119">
        <v>0</v>
      </c>
      <c r="K65" s="120">
        <f t="shared" si="7"/>
        <v>25</v>
      </c>
      <c r="L65" s="121">
        <f t="shared" si="8"/>
        <v>409325</v>
      </c>
      <c r="M65" s="45" t="s">
        <v>245</v>
      </c>
    </row>
    <row r="66" spans="1:13" ht="24.75" customHeight="1">
      <c r="A66" s="29" t="s">
        <v>38</v>
      </c>
      <c r="B66" s="30" t="s">
        <v>21</v>
      </c>
      <c r="C66" s="75" t="s">
        <v>85</v>
      </c>
      <c r="D66" s="18" t="s">
        <v>87</v>
      </c>
      <c r="E66" s="117">
        <v>1</v>
      </c>
      <c r="F66" s="118">
        <f t="shared" si="12"/>
        <v>25</v>
      </c>
      <c r="G66" s="94">
        <v>23564</v>
      </c>
      <c r="H66" s="94">
        <f t="shared" si="9"/>
        <v>23564</v>
      </c>
      <c r="I66" s="94">
        <f t="shared" si="10"/>
        <v>589100</v>
      </c>
      <c r="J66" s="119">
        <v>0</v>
      </c>
      <c r="K66" s="120">
        <f t="shared" si="7"/>
        <v>25</v>
      </c>
      <c r="L66" s="121">
        <f t="shared" si="8"/>
        <v>589100</v>
      </c>
      <c r="M66" s="45" t="s">
        <v>245</v>
      </c>
    </row>
    <row r="67" spans="1:13" ht="24.75" customHeight="1">
      <c r="A67" s="29" t="s">
        <v>106</v>
      </c>
      <c r="B67" s="30" t="s">
        <v>21</v>
      </c>
      <c r="C67" s="75" t="s">
        <v>107</v>
      </c>
      <c r="D67" s="18" t="s">
        <v>108</v>
      </c>
      <c r="E67" s="117">
        <v>0</v>
      </c>
      <c r="F67" s="118">
        <f t="shared" si="12"/>
        <v>0</v>
      </c>
      <c r="G67" s="94">
        <v>626733</v>
      </c>
      <c r="H67" s="94">
        <f t="shared" si="9"/>
        <v>0</v>
      </c>
      <c r="I67" s="94">
        <f t="shared" si="10"/>
        <v>0</v>
      </c>
      <c r="J67" s="119">
        <v>0</v>
      </c>
      <c r="K67" s="120">
        <f t="shared" si="7"/>
        <v>0</v>
      </c>
      <c r="L67" s="121">
        <f t="shared" ref="L67:L68" si="13">K67*G67</f>
        <v>0</v>
      </c>
      <c r="M67" s="45" t="s">
        <v>244</v>
      </c>
    </row>
    <row r="68" spans="1:13" ht="24.75" customHeight="1">
      <c r="A68" s="29" t="s">
        <v>106</v>
      </c>
      <c r="B68" s="30" t="s">
        <v>21</v>
      </c>
      <c r="C68" s="75" t="s">
        <v>181</v>
      </c>
      <c r="D68" s="18" t="s">
        <v>182</v>
      </c>
      <c r="E68" s="117">
        <v>0</v>
      </c>
      <c r="F68" s="118">
        <f t="shared" si="12"/>
        <v>0</v>
      </c>
      <c r="G68" s="94">
        <v>499800</v>
      </c>
      <c r="H68" s="94">
        <f t="shared" si="9"/>
        <v>0</v>
      </c>
      <c r="I68" s="94">
        <f t="shared" si="10"/>
        <v>0</v>
      </c>
      <c r="J68" s="119">
        <v>0</v>
      </c>
      <c r="K68" s="120">
        <f t="shared" si="7"/>
        <v>0</v>
      </c>
      <c r="L68" s="121">
        <f t="shared" si="13"/>
        <v>0</v>
      </c>
      <c r="M68" s="45" t="s">
        <v>244</v>
      </c>
    </row>
    <row r="69" spans="1:13" ht="24.75" customHeight="1">
      <c r="A69" s="29" t="s">
        <v>100</v>
      </c>
      <c r="B69" s="30" t="s">
        <v>24</v>
      </c>
      <c r="C69" s="75" t="s">
        <v>101</v>
      </c>
      <c r="D69" s="18" t="s">
        <v>102</v>
      </c>
      <c r="E69" s="117">
        <v>3</v>
      </c>
      <c r="F69" s="118">
        <f t="shared" ref="F69:F106" si="14">E69*1</f>
        <v>3</v>
      </c>
      <c r="G69" s="94">
        <v>661156</v>
      </c>
      <c r="H69" s="94">
        <f t="shared" si="9"/>
        <v>1983468</v>
      </c>
      <c r="I69" s="94">
        <f t="shared" si="10"/>
        <v>1983468</v>
      </c>
      <c r="J69" s="119">
        <v>1</v>
      </c>
      <c r="K69" s="120">
        <f t="shared" ref="K69:K100" si="15">F69*$P$1</f>
        <v>21</v>
      </c>
      <c r="L69" s="121">
        <f>I69*$P$1</f>
        <v>13884276</v>
      </c>
      <c r="M69" s="22" t="s">
        <v>103</v>
      </c>
    </row>
    <row r="70" spans="1:13" ht="24.75" customHeight="1">
      <c r="A70" s="29" t="s">
        <v>100</v>
      </c>
      <c r="B70" s="30" t="s">
        <v>24</v>
      </c>
      <c r="C70" s="75" t="s">
        <v>101</v>
      </c>
      <c r="D70" s="18" t="s">
        <v>104</v>
      </c>
      <c r="E70" s="117">
        <v>4</v>
      </c>
      <c r="F70" s="118">
        <f t="shared" si="14"/>
        <v>4</v>
      </c>
      <c r="G70" s="94">
        <v>515757.67</v>
      </c>
      <c r="H70" s="94">
        <f t="shared" si="9"/>
        <v>2063030.68</v>
      </c>
      <c r="I70" s="94">
        <f t="shared" si="10"/>
        <v>2063030.68</v>
      </c>
      <c r="J70" s="119">
        <v>1</v>
      </c>
      <c r="K70" s="120">
        <f t="shared" si="15"/>
        <v>28</v>
      </c>
      <c r="L70" s="121">
        <f>I70*$P$1</f>
        <v>14441214.76</v>
      </c>
      <c r="M70" s="22" t="s">
        <v>103</v>
      </c>
    </row>
    <row r="71" spans="1:13" ht="24.75" customHeight="1">
      <c r="A71" s="29" t="s">
        <v>100</v>
      </c>
      <c r="B71" s="30" t="s">
        <v>24</v>
      </c>
      <c r="C71" s="75" t="s">
        <v>184</v>
      </c>
      <c r="D71" s="18" t="s">
        <v>185</v>
      </c>
      <c r="E71" s="117">
        <v>4</v>
      </c>
      <c r="F71" s="118">
        <f t="shared" si="14"/>
        <v>4</v>
      </c>
      <c r="G71" s="126">
        <v>319885</v>
      </c>
      <c r="H71" s="94">
        <f t="shared" ref="H71:H102" si="16">E71*G71</f>
        <v>1279540</v>
      </c>
      <c r="I71" s="94">
        <f t="shared" ref="I71:I102" si="17">F71*G71</f>
        <v>1279540</v>
      </c>
      <c r="J71" s="119">
        <v>1</v>
      </c>
      <c r="K71" s="120">
        <f t="shared" si="15"/>
        <v>28</v>
      </c>
      <c r="L71" s="121">
        <f t="shared" ref="L71:L72" si="18">I71*$P$1</f>
        <v>8956780</v>
      </c>
      <c r="M71" s="22" t="s">
        <v>186</v>
      </c>
    </row>
    <row r="72" spans="1:13" ht="24.75" customHeight="1">
      <c r="A72" s="29" t="s">
        <v>100</v>
      </c>
      <c r="B72" s="30" t="s">
        <v>24</v>
      </c>
      <c r="C72" s="75" t="s">
        <v>127</v>
      </c>
      <c r="D72" s="18" t="s">
        <v>128</v>
      </c>
      <c r="E72" s="117">
        <v>2</v>
      </c>
      <c r="F72" s="118">
        <f t="shared" si="14"/>
        <v>2</v>
      </c>
      <c r="G72" s="94">
        <v>1200000</v>
      </c>
      <c r="H72" s="94">
        <f t="shared" si="16"/>
        <v>2400000</v>
      </c>
      <c r="I72" s="94">
        <f t="shared" si="17"/>
        <v>2400000</v>
      </c>
      <c r="J72" s="119">
        <v>1</v>
      </c>
      <c r="K72" s="120">
        <f t="shared" si="15"/>
        <v>14</v>
      </c>
      <c r="L72" s="121">
        <f t="shared" si="18"/>
        <v>16800000</v>
      </c>
      <c r="M72" s="45" t="s">
        <v>233</v>
      </c>
    </row>
    <row r="73" spans="1:13" ht="24.75" customHeight="1">
      <c r="A73" s="29" t="s">
        <v>100</v>
      </c>
      <c r="B73" s="30" t="s">
        <v>24</v>
      </c>
      <c r="C73" s="75" t="s">
        <v>187</v>
      </c>
      <c r="D73" s="3" t="s">
        <v>188</v>
      </c>
      <c r="E73" s="117">
        <v>3</v>
      </c>
      <c r="F73" s="118">
        <f t="shared" si="14"/>
        <v>3</v>
      </c>
      <c r="G73" s="94">
        <v>622767</v>
      </c>
      <c r="H73" s="94">
        <f t="shared" si="16"/>
        <v>1868301</v>
      </c>
      <c r="I73" s="94">
        <f t="shared" si="17"/>
        <v>1868301</v>
      </c>
      <c r="J73" s="119">
        <v>1</v>
      </c>
      <c r="K73" s="120">
        <f t="shared" si="15"/>
        <v>21</v>
      </c>
      <c r="L73" s="121">
        <f t="shared" ref="L73:L103" si="19">I73*$P$1</f>
        <v>13078107</v>
      </c>
      <c r="M73" s="45" t="s">
        <v>249</v>
      </c>
    </row>
    <row r="74" spans="1:13" ht="24.75" customHeight="1">
      <c r="A74" s="29" t="s">
        <v>23</v>
      </c>
      <c r="B74" s="30" t="s">
        <v>24</v>
      </c>
      <c r="C74" s="28" t="s">
        <v>25</v>
      </c>
      <c r="D74" s="18" t="s">
        <v>26</v>
      </c>
      <c r="E74" s="117">
        <v>1</v>
      </c>
      <c r="F74" s="118">
        <f t="shared" si="14"/>
        <v>1</v>
      </c>
      <c r="G74" s="94">
        <v>10200000</v>
      </c>
      <c r="H74" s="94">
        <f t="shared" si="16"/>
        <v>10200000</v>
      </c>
      <c r="I74" s="94">
        <f t="shared" si="17"/>
        <v>10200000</v>
      </c>
      <c r="J74" s="119">
        <v>1</v>
      </c>
      <c r="K74" s="120">
        <f t="shared" si="15"/>
        <v>7</v>
      </c>
      <c r="L74" s="121">
        <f t="shared" si="19"/>
        <v>71400000</v>
      </c>
      <c r="M74" s="14" t="s">
        <v>248</v>
      </c>
    </row>
    <row r="75" spans="1:13" ht="24.75" customHeight="1">
      <c r="A75" s="29" t="s">
        <v>23</v>
      </c>
      <c r="B75" s="30" t="s">
        <v>24</v>
      </c>
      <c r="C75" s="75" t="s">
        <v>179</v>
      </c>
      <c r="D75" s="18" t="s">
        <v>180</v>
      </c>
      <c r="E75" s="117">
        <v>1</v>
      </c>
      <c r="F75" s="118">
        <f t="shared" si="14"/>
        <v>1</v>
      </c>
      <c r="G75" s="94">
        <v>2700000</v>
      </c>
      <c r="H75" s="94">
        <f t="shared" si="16"/>
        <v>2700000</v>
      </c>
      <c r="I75" s="94">
        <f t="shared" si="17"/>
        <v>2700000</v>
      </c>
      <c r="J75" s="119">
        <v>1</v>
      </c>
      <c r="K75" s="120">
        <f t="shared" si="15"/>
        <v>7</v>
      </c>
      <c r="L75" s="121">
        <f t="shared" si="19"/>
        <v>18900000</v>
      </c>
      <c r="M75" s="14" t="s">
        <v>248</v>
      </c>
    </row>
    <row r="76" spans="1:13" ht="24.75" customHeight="1">
      <c r="A76" s="29" t="s">
        <v>16</v>
      </c>
      <c r="B76" s="30" t="s">
        <v>24</v>
      </c>
      <c r="C76" s="75" t="s">
        <v>198</v>
      </c>
      <c r="D76" s="18" t="s">
        <v>199</v>
      </c>
      <c r="E76" s="117">
        <v>25</v>
      </c>
      <c r="F76" s="118">
        <f t="shared" si="14"/>
        <v>25</v>
      </c>
      <c r="G76" s="94">
        <v>220</v>
      </c>
      <c r="H76" s="94">
        <f t="shared" si="16"/>
        <v>5500</v>
      </c>
      <c r="I76" s="94">
        <f t="shared" si="17"/>
        <v>5500</v>
      </c>
      <c r="J76" s="119">
        <v>1</v>
      </c>
      <c r="K76" s="120">
        <f t="shared" si="15"/>
        <v>175</v>
      </c>
      <c r="L76" s="121">
        <f t="shared" si="19"/>
        <v>38500</v>
      </c>
      <c r="M76" s="22" t="s">
        <v>200</v>
      </c>
    </row>
    <row r="77" spans="1:13" ht="24.75" customHeight="1">
      <c r="A77" s="29" t="s">
        <v>16</v>
      </c>
      <c r="B77" s="30" t="s">
        <v>24</v>
      </c>
      <c r="C77" s="75" t="s">
        <v>64</v>
      </c>
      <c r="D77" s="18" t="s">
        <v>65</v>
      </c>
      <c r="E77" s="117">
        <v>22</v>
      </c>
      <c r="F77" s="118">
        <f t="shared" si="14"/>
        <v>22</v>
      </c>
      <c r="G77" s="94">
        <v>470</v>
      </c>
      <c r="H77" s="94">
        <f t="shared" si="16"/>
        <v>10340</v>
      </c>
      <c r="I77" s="94">
        <f t="shared" si="17"/>
        <v>10340</v>
      </c>
      <c r="J77" s="119">
        <v>1</v>
      </c>
      <c r="K77" s="120">
        <f t="shared" si="15"/>
        <v>154</v>
      </c>
      <c r="L77" s="121">
        <f t="shared" si="19"/>
        <v>72380</v>
      </c>
      <c r="M77" s="45" t="s">
        <v>245</v>
      </c>
    </row>
    <row r="78" spans="1:13" ht="24.75" customHeight="1">
      <c r="A78" s="29" t="s">
        <v>16</v>
      </c>
      <c r="B78" s="30" t="s">
        <v>24</v>
      </c>
      <c r="C78" s="75" t="s">
        <v>66</v>
      </c>
      <c r="D78" s="18" t="s">
        <v>67</v>
      </c>
      <c r="E78" s="117">
        <v>22</v>
      </c>
      <c r="F78" s="118">
        <f t="shared" si="14"/>
        <v>22</v>
      </c>
      <c r="G78" s="94">
        <v>282</v>
      </c>
      <c r="H78" s="94">
        <f t="shared" si="16"/>
        <v>6204</v>
      </c>
      <c r="I78" s="94">
        <f t="shared" si="17"/>
        <v>6204</v>
      </c>
      <c r="J78" s="119">
        <v>1</v>
      </c>
      <c r="K78" s="120">
        <f t="shared" si="15"/>
        <v>154</v>
      </c>
      <c r="L78" s="121">
        <f t="shared" si="19"/>
        <v>43428</v>
      </c>
      <c r="M78" s="45" t="s">
        <v>245</v>
      </c>
    </row>
    <row r="79" spans="1:13" ht="24.75" customHeight="1">
      <c r="A79" s="29" t="s">
        <v>16</v>
      </c>
      <c r="B79" s="30" t="s">
        <v>24</v>
      </c>
      <c r="C79" s="75" t="s">
        <v>90</v>
      </c>
      <c r="D79" s="3" t="s">
        <v>91</v>
      </c>
      <c r="E79" s="117">
        <v>1</v>
      </c>
      <c r="F79" s="118">
        <f t="shared" si="14"/>
        <v>1</v>
      </c>
      <c r="G79" s="94">
        <v>101100</v>
      </c>
      <c r="H79" s="94">
        <f t="shared" si="16"/>
        <v>101100</v>
      </c>
      <c r="I79" s="94">
        <f t="shared" si="17"/>
        <v>101100</v>
      </c>
      <c r="J79" s="119">
        <v>1</v>
      </c>
      <c r="K79" s="120">
        <f t="shared" si="15"/>
        <v>7</v>
      </c>
      <c r="L79" s="121">
        <f t="shared" si="19"/>
        <v>707700</v>
      </c>
      <c r="M79" s="45" t="s">
        <v>245</v>
      </c>
    </row>
    <row r="80" spans="1:13" ht="24.75" customHeight="1">
      <c r="A80" s="29" t="s">
        <v>36</v>
      </c>
      <c r="B80" s="30" t="s">
        <v>24</v>
      </c>
      <c r="C80" s="46" t="s">
        <v>37</v>
      </c>
      <c r="D80" s="18" t="s">
        <v>236</v>
      </c>
      <c r="E80" s="117">
        <v>100</v>
      </c>
      <c r="F80" s="118">
        <f t="shared" si="14"/>
        <v>100</v>
      </c>
      <c r="G80" s="94">
        <v>32</v>
      </c>
      <c r="H80" s="94">
        <f t="shared" si="16"/>
        <v>3200</v>
      </c>
      <c r="I80" s="94">
        <f t="shared" si="17"/>
        <v>3200</v>
      </c>
      <c r="J80" s="119">
        <v>1</v>
      </c>
      <c r="K80" s="120">
        <f t="shared" si="15"/>
        <v>700</v>
      </c>
      <c r="L80" s="121">
        <f t="shared" si="19"/>
        <v>22400</v>
      </c>
      <c r="M80" s="45" t="s">
        <v>237</v>
      </c>
    </row>
    <row r="81" spans="1:24" ht="24.75" customHeight="1">
      <c r="A81" s="29" t="s">
        <v>36</v>
      </c>
      <c r="B81" s="30" t="s">
        <v>24</v>
      </c>
      <c r="C81" s="46" t="s">
        <v>69</v>
      </c>
      <c r="D81" s="18" t="s">
        <v>70</v>
      </c>
      <c r="E81" s="117">
        <v>6</v>
      </c>
      <c r="F81" s="118">
        <f t="shared" si="14"/>
        <v>6</v>
      </c>
      <c r="G81" s="94">
        <v>375</v>
      </c>
      <c r="H81" s="94">
        <f t="shared" si="16"/>
        <v>2250</v>
      </c>
      <c r="I81" s="94">
        <f t="shared" si="17"/>
        <v>2250</v>
      </c>
      <c r="J81" s="119">
        <v>1</v>
      </c>
      <c r="K81" s="120">
        <f t="shared" si="15"/>
        <v>42</v>
      </c>
      <c r="L81" s="121">
        <f t="shared" si="19"/>
        <v>15750</v>
      </c>
      <c r="M81" s="45" t="s">
        <v>237</v>
      </c>
    </row>
    <row r="82" spans="1:24" ht="24.75" customHeight="1">
      <c r="A82" s="50" t="s">
        <v>36</v>
      </c>
      <c r="B82" s="51" t="s">
        <v>24</v>
      </c>
      <c r="C82" s="46" t="s">
        <v>256</v>
      </c>
      <c r="D82" s="3" t="s">
        <v>255</v>
      </c>
      <c r="E82" s="117">
        <v>80</v>
      </c>
      <c r="F82" s="118">
        <f t="shared" si="14"/>
        <v>80</v>
      </c>
      <c r="G82" s="94">
        <v>900</v>
      </c>
      <c r="H82" s="94">
        <f t="shared" si="16"/>
        <v>72000</v>
      </c>
      <c r="I82" s="94">
        <f t="shared" si="17"/>
        <v>72000</v>
      </c>
      <c r="J82" s="119">
        <v>1</v>
      </c>
      <c r="K82" s="120">
        <f t="shared" si="15"/>
        <v>560</v>
      </c>
      <c r="L82" s="121">
        <f t="shared" si="19"/>
        <v>504000</v>
      </c>
      <c r="M82" s="45" t="s">
        <v>237</v>
      </c>
      <c r="N82" s="56"/>
      <c r="O82" s="56"/>
      <c r="P82" s="56"/>
      <c r="Q82" s="56"/>
      <c r="R82" s="56"/>
      <c r="S82" s="56"/>
      <c r="T82" s="56"/>
      <c r="U82" s="56"/>
      <c r="V82" s="56"/>
      <c r="W82" s="56"/>
      <c r="X82" s="56"/>
    </row>
    <row r="83" spans="1:24" ht="24.75" customHeight="1">
      <c r="A83" s="29" t="s">
        <v>36</v>
      </c>
      <c r="B83" s="30" t="s">
        <v>24</v>
      </c>
      <c r="C83" s="46" t="s">
        <v>71</v>
      </c>
      <c r="D83" s="18" t="s">
        <v>72</v>
      </c>
      <c r="E83" s="117">
        <v>100</v>
      </c>
      <c r="F83" s="118">
        <f t="shared" si="14"/>
        <v>100</v>
      </c>
      <c r="G83" s="94">
        <v>503</v>
      </c>
      <c r="H83" s="94">
        <f t="shared" si="16"/>
        <v>50300</v>
      </c>
      <c r="I83" s="94">
        <f t="shared" si="17"/>
        <v>50300</v>
      </c>
      <c r="J83" s="119">
        <v>1</v>
      </c>
      <c r="K83" s="120">
        <f t="shared" si="15"/>
        <v>700</v>
      </c>
      <c r="L83" s="121">
        <f t="shared" si="19"/>
        <v>352100</v>
      </c>
      <c r="M83" s="45" t="s">
        <v>237</v>
      </c>
    </row>
    <row r="84" spans="1:24" ht="24.75" customHeight="1">
      <c r="A84" s="29" t="s">
        <v>36</v>
      </c>
      <c r="B84" s="30" t="s">
        <v>24</v>
      </c>
      <c r="C84" s="46" t="s">
        <v>80</v>
      </c>
      <c r="D84" s="18" t="s">
        <v>238</v>
      </c>
      <c r="E84" s="117">
        <v>1</v>
      </c>
      <c r="F84" s="118">
        <f t="shared" si="14"/>
        <v>1</v>
      </c>
      <c r="G84" s="94">
        <v>690</v>
      </c>
      <c r="H84" s="94">
        <f t="shared" si="16"/>
        <v>690</v>
      </c>
      <c r="I84" s="94">
        <f t="shared" si="17"/>
        <v>690</v>
      </c>
      <c r="J84" s="119">
        <v>1</v>
      </c>
      <c r="K84" s="120">
        <f t="shared" si="15"/>
        <v>7</v>
      </c>
      <c r="L84" s="121">
        <f t="shared" si="19"/>
        <v>4830</v>
      </c>
      <c r="M84" s="45" t="s">
        <v>237</v>
      </c>
    </row>
    <row r="85" spans="1:24" ht="24.75" customHeight="1">
      <c r="A85" s="29" t="s">
        <v>36</v>
      </c>
      <c r="B85" s="30" t="s">
        <v>24</v>
      </c>
      <c r="C85" s="46" t="s">
        <v>92</v>
      </c>
      <c r="D85" s="18" t="s">
        <v>93</v>
      </c>
      <c r="E85" s="117">
        <v>1</v>
      </c>
      <c r="F85" s="118">
        <f t="shared" si="14"/>
        <v>1</v>
      </c>
      <c r="G85" s="94">
        <v>18095</v>
      </c>
      <c r="H85" s="94">
        <f t="shared" si="16"/>
        <v>18095</v>
      </c>
      <c r="I85" s="94">
        <f t="shared" si="17"/>
        <v>18095</v>
      </c>
      <c r="J85" s="119">
        <v>1</v>
      </c>
      <c r="K85" s="120">
        <f t="shared" si="15"/>
        <v>7</v>
      </c>
      <c r="L85" s="121">
        <f t="shared" si="19"/>
        <v>126665</v>
      </c>
      <c r="M85" s="45" t="s">
        <v>237</v>
      </c>
    </row>
    <row r="86" spans="1:24" ht="24.75" customHeight="1">
      <c r="A86" s="29" t="s">
        <v>36</v>
      </c>
      <c r="B86" s="30" t="s">
        <v>24</v>
      </c>
      <c r="C86" s="46" t="s">
        <v>109</v>
      </c>
      <c r="D86" s="18" t="s">
        <v>110</v>
      </c>
      <c r="E86" s="117">
        <v>6</v>
      </c>
      <c r="F86" s="118">
        <f t="shared" si="14"/>
        <v>6</v>
      </c>
      <c r="G86" s="94">
        <v>994</v>
      </c>
      <c r="H86" s="94">
        <f t="shared" si="16"/>
        <v>5964</v>
      </c>
      <c r="I86" s="94">
        <f t="shared" si="17"/>
        <v>5964</v>
      </c>
      <c r="J86" s="119">
        <v>1</v>
      </c>
      <c r="K86" s="120">
        <f t="shared" si="15"/>
        <v>42</v>
      </c>
      <c r="L86" s="121">
        <f t="shared" si="19"/>
        <v>41748</v>
      </c>
      <c r="M86" s="45" t="s">
        <v>237</v>
      </c>
    </row>
    <row r="87" spans="1:24" ht="24.75" customHeight="1">
      <c r="A87" s="29" t="s">
        <v>36</v>
      </c>
      <c r="B87" s="30" t="s">
        <v>24</v>
      </c>
      <c r="C87" s="46" t="s">
        <v>111</v>
      </c>
      <c r="D87" s="18" t="s">
        <v>112</v>
      </c>
      <c r="E87" s="117">
        <v>100</v>
      </c>
      <c r="F87" s="118">
        <f t="shared" si="14"/>
        <v>100</v>
      </c>
      <c r="G87" s="94">
        <v>95</v>
      </c>
      <c r="H87" s="94">
        <f t="shared" si="16"/>
        <v>9500</v>
      </c>
      <c r="I87" s="94">
        <f t="shared" si="17"/>
        <v>9500</v>
      </c>
      <c r="J87" s="119">
        <v>1</v>
      </c>
      <c r="K87" s="120">
        <f t="shared" si="15"/>
        <v>700</v>
      </c>
      <c r="L87" s="121">
        <f t="shared" si="19"/>
        <v>66500</v>
      </c>
      <c r="M87" s="45" t="s">
        <v>237</v>
      </c>
    </row>
    <row r="88" spans="1:24" ht="24.75" customHeight="1">
      <c r="A88" s="50" t="s">
        <v>36</v>
      </c>
      <c r="B88" s="51" t="s">
        <v>24</v>
      </c>
      <c r="C88" s="46" t="s">
        <v>113</v>
      </c>
      <c r="D88" s="3" t="s">
        <v>243</v>
      </c>
      <c r="E88" s="117">
        <v>1</v>
      </c>
      <c r="F88" s="118">
        <f t="shared" si="14"/>
        <v>1</v>
      </c>
      <c r="G88" s="94">
        <v>6605</v>
      </c>
      <c r="H88" s="94">
        <f t="shared" si="16"/>
        <v>6605</v>
      </c>
      <c r="I88" s="94">
        <f t="shared" si="17"/>
        <v>6605</v>
      </c>
      <c r="J88" s="119">
        <v>1</v>
      </c>
      <c r="K88" s="120">
        <f t="shared" si="15"/>
        <v>7</v>
      </c>
      <c r="L88" s="121">
        <f t="shared" si="19"/>
        <v>46235</v>
      </c>
      <c r="M88" s="45" t="s">
        <v>237</v>
      </c>
      <c r="N88" s="2"/>
      <c r="O88" s="2"/>
      <c r="P88" s="2"/>
      <c r="Q88" s="2"/>
      <c r="R88" s="2"/>
      <c r="S88" s="2"/>
      <c r="T88" s="2"/>
      <c r="U88" s="2"/>
      <c r="V88" s="2"/>
      <c r="W88" s="2"/>
      <c r="X88" s="2"/>
    </row>
    <row r="89" spans="1:24" ht="24.75" customHeight="1">
      <c r="A89" s="29" t="s">
        <v>36</v>
      </c>
      <c r="B89" s="30" t="s">
        <v>24</v>
      </c>
      <c r="C89" s="46" t="s">
        <v>114</v>
      </c>
      <c r="D89" s="18" t="s">
        <v>115</v>
      </c>
      <c r="E89" s="117">
        <v>100</v>
      </c>
      <c r="F89" s="118">
        <f t="shared" si="14"/>
        <v>100</v>
      </c>
      <c r="G89" s="94">
        <v>106</v>
      </c>
      <c r="H89" s="94">
        <f t="shared" si="16"/>
        <v>10600</v>
      </c>
      <c r="I89" s="94">
        <f t="shared" si="17"/>
        <v>10600</v>
      </c>
      <c r="J89" s="119">
        <v>1</v>
      </c>
      <c r="K89" s="120">
        <f t="shared" si="15"/>
        <v>700</v>
      </c>
      <c r="L89" s="121">
        <f t="shared" si="19"/>
        <v>74200</v>
      </c>
      <c r="M89" s="45" t="s">
        <v>237</v>
      </c>
    </row>
    <row r="90" spans="1:24" ht="24.75" customHeight="1">
      <c r="A90" s="29" t="s">
        <v>36</v>
      </c>
      <c r="B90" s="30" t="s">
        <v>24</v>
      </c>
      <c r="C90" s="46" t="s">
        <v>116</v>
      </c>
      <c r="D90" s="18" t="s">
        <v>117</v>
      </c>
      <c r="E90" s="117">
        <v>20</v>
      </c>
      <c r="F90" s="118">
        <f t="shared" si="14"/>
        <v>20</v>
      </c>
      <c r="G90" s="94">
        <v>197</v>
      </c>
      <c r="H90" s="94">
        <f t="shared" si="16"/>
        <v>3940</v>
      </c>
      <c r="I90" s="94">
        <f t="shared" si="17"/>
        <v>3940</v>
      </c>
      <c r="J90" s="119">
        <v>1</v>
      </c>
      <c r="K90" s="120">
        <f t="shared" si="15"/>
        <v>140</v>
      </c>
      <c r="L90" s="121">
        <f t="shared" si="19"/>
        <v>27580</v>
      </c>
      <c r="M90" s="45" t="s">
        <v>237</v>
      </c>
    </row>
    <row r="91" spans="1:24" ht="24.75" customHeight="1">
      <c r="A91" s="29" t="s">
        <v>36</v>
      </c>
      <c r="B91" s="30" t="s">
        <v>24</v>
      </c>
      <c r="C91" s="46" t="s">
        <v>135</v>
      </c>
      <c r="D91" s="18" t="s">
        <v>136</v>
      </c>
      <c r="E91" s="117">
        <v>6</v>
      </c>
      <c r="F91" s="118">
        <f t="shared" si="14"/>
        <v>6</v>
      </c>
      <c r="G91" s="94">
        <v>242</v>
      </c>
      <c r="H91" s="94">
        <f t="shared" si="16"/>
        <v>1452</v>
      </c>
      <c r="I91" s="94">
        <f t="shared" si="17"/>
        <v>1452</v>
      </c>
      <c r="J91" s="119">
        <v>1</v>
      </c>
      <c r="K91" s="120">
        <f t="shared" si="15"/>
        <v>42</v>
      </c>
      <c r="L91" s="121">
        <f t="shared" si="19"/>
        <v>10164</v>
      </c>
      <c r="M91" s="45" t="s">
        <v>237</v>
      </c>
    </row>
    <row r="92" spans="1:24" ht="24.75" customHeight="1">
      <c r="A92" s="29" t="s">
        <v>36</v>
      </c>
      <c r="B92" s="30" t="s">
        <v>24</v>
      </c>
      <c r="C92" s="46" t="s">
        <v>260</v>
      </c>
      <c r="D92" s="18" t="s">
        <v>141</v>
      </c>
      <c r="E92" s="117">
        <v>6</v>
      </c>
      <c r="F92" s="118">
        <f t="shared" si="14"/>
        <v>6</v>
      </c>
      <c r="G92" s="94">
        <v>1276</v>
      </c>
      <c r="H92" s="94">
        <f t="shared" si="16"/>
        <v>7656</v>
      </c>
      <c r="I92" s="94">
        <f t="shared" si="17"/>
        <v>7656</v>
      </c>
      <c r="J92" s="119">
        <v>1</v>
      </c>
      <c r="K92" s="120">
        <f t="shared" si="15"/>
        <v>42</v>
      </c>
      <c r="L92" s="121">
        <f t="shared" si="19"/>
        <v>53592</v>
      </c>
      <c r="M92" s="45" t="s">
        <v>237</v>
      </c>
    </row>
    <row r="93" spans="1:24" ht="24.75" customHeight="1">
      <c r="A93" s="29" t="s">
        <v>36</v>
      </c>
      <c r="B93" s="30" t="s">
        <v>24</v>
      </c>
      <c r="C93" s="46" t="s">
        <v>154</v>
      </c>
      <c r="D93" s="102" t="s">
        <v>240</v>
      </c>
      <c r="E93" s="117">
        <v>1</v>
      </c>
      <c r="F93" s="118">
        <f t="shared" si="14"/>
        <v>1</v>
      </c>
      <c r="G93" s="94">
        <v>11781</v>
      </c>
      <c r="H93" s="94">
        <f t="shared" si="16"/>
        <v>11781</v>
      </c>
      <c r="I93" s="94">
        <f t="shared" si="17"/>
        <v>11781</v>
      </c>
      <c r="J93" s="119">
        <v>1</v>
      </c>
      <c r="K93" s="120">
        <f t="shared" si="15"/>
        <v>7</v>
      </c>
      <c r="L93" s="121">
        <f t="shared" si="19"/>
        <v>82467</v>
      </c>
      <c r="M93" s="45" t="s">
        <v>237</v>
      </c>
    </row>
    <row r="94" spans="1:24" ht="24.75" customHeight="1">
      <c r="A94" s="29" t="s">
        <v>36</v>
      </c>
      <c r="B94" s="30" t="s">
        <v>24</v>
      </c>
      <c r="C94" s="46" t="s">
        <v>155</v>
      </c>
      <c r="D94" s="18" t="s">
        <v>156</v>
      </c>
      <c r="E94" s="117">
        <v>1</v>
      </c>
      <c r="F94" s="118">
        <f t="shared" si="14"/>
        <v>1</v>
      </c>
      <c r="G94" s="94">
        <v>8509</v>
      </c>
      <c r="H94" s="94">
        <f t="shared" si="16"/>
        <v>8509</v>
      </c>
      <c r="I94" s="94">
        <f t="shared" si="17"/>
        <v>8509</v>
      </c>
      <c r="J94" s="119">
        <v>1</v>
      </c>
      <c r="K94" s="120">
        <f t="shared" si="15"/>
        <v>7</v>
      </c>
      <c r="L94" s="121">
        <f t="shared" si="19"/>
        <v>59563</v>
      </c>
      <c r="M94" s="45" t="s">
        <v>237</v>
      </c>
    </row>
    <row r="95" spans="1:24" ht="24.75" customHeight="1">
      <c r="A95" s="29" t="s">
        <v>36</v>
      </c>
      <c r="B95" s="30" t="s">
        <v>24</v>
      </c>
      <c r="C95" s="46" t="s">
        <v>159</v>
      </c>
      <c r="D95" s="18" t="s">
        <v>242</v>
      </c>
      <c r="E95" s="117">
        <v>2</v>
      </c>
      <c r="F95" s="118">
        <f t="shared" si="14"/>
        <v>2</v>
      </c>
      <c r="G95" s="94">
        <v>18905</v>
      </c>
      <c r="H95" s="94">
        <f t="shared" si="16"/>
        <v>37810</v>
      </c>
      <c r="I95" s="94">
        <f t="shared" si="17"/>
        <v>37810</v>
      </c>
      <c r="J95" s="119">
        <v>1</v>
      </c>
      <c r="K95" s="120">
        <f t="shared" si="15"/>
        <v>14</v>
      </c>
      <c r="L95" s="121">
        <f t="shared" si="19"/>
        <v>264670</v>
      </c>
      <c r="M95" s="45" t="s">
        <v>237</v>
      </c>
    </row>
    <row r="96" spans="1:24" ht="24.75" customHeight="1">
      <c r="A96" s="29" t="s">
        <v>36</v>
      </c>
      <c r="B96" s="30" t="s">
        <v>24</v>
      </c>
      <c r="C96" s="46" t="s">
        <v>170</v>
      </c>
      <c r="D96" s="18" t="s">
        <v>171</v>
      </c>
      <c r="E96" s="117">
        <v>12</v>
      </c>
      <c r="F96" s="118">
        <f t="shared" si="14"/>
        <v>12</v>
      </c>
      <c r="G96" s="94">
        <v>1835</v>
      </c>
      <c r="H96" s="94">
        <f t="shared" si="16"/>
        <v>22020</v>
      </c>
      <c r="I96" s="94">
        <f t="shared" si="17"/>
        <v>22020</v>
      </c>
      <c r="J96" s="119">
        <v>1</v>
      </c>
      <c r="K96" s="120">
        <f t="shared" si="15"/>
        <v>84</v>
      </c>
      <c r="L96" s="121">
        <f t="shared" si="19"/>
        <v>154140</v>
      </c>
      <c r="M96" s="45" t="s">
        <v>237</v>
      </c>
    </row>
    <row r="97" spans="1:13" ht="24.75" customHeight="1">
      <c r="A97" s="29" t="s">
        <v>36</v>
      </c>
      <c r="B97" s="30" t="s">
        <v>24</v>
      </c>
      <c r="C97" s="46" t="s">
        <v>177</v>
      </c>
      <c r="D97" s="18" t="s">
        <v>178</v>
      </c>
      <c r="E97" s="117">
        <v>1</v>
      </c>
      <c r="F97" s="118">
        <f t="shared" si="14"/>
        <v>1</v>
      </c>
      <c r="G97" s="94">
        <v>1800</v>
      </c>
      <c r="H97" s="94">
        <f t="shared" si="16"/>
        <v>1800</v>
      </c>
      <c r="I97" s="94">
        <f t="shared" si="17"/>
        <v>1800</v>
      </c>
      <c r="J97" s="119">
        <v>1</v>
      </c>
      <c r="K97" s="120">
        <f t="shared" si="15"/>
        <v>7</v>
      </c>
      <c r="L97" s="121">
        <f t="shared" si="19"/>
        <v>12600</v>
      </c>
      <c r="M97" s="45" t="s">
        <v>237</v>
      </c>
    </row>
    <row r="98" spans="1:13" ht="24.75" customHeight="1">
      <c r="A98" s="29" t="s">
        <v>36</v>
      </c>
      <c r="B98" s="30" t="s">
        <v>24</v>
      </c>
      <c r="C98" s="46" t="s">
        <v>183</v>
      </c>
      <c r="D98" s="18" t="s">
        <v>241</v>
      </c>
      <c r="E98" s="117">
        <v>10</v>
      </c>
      <c r="F98" s="118">
        <f t="shared" si="14"/>
        <v>10</v>
      </c>
      <c r="G98" s="94">
        <v>175</v>
      </c>
      <c r="H98" s="94">
        <f t="shared" si="16"/>
        <v>1750</v>
      </c>
      <c r="I98" s="94">
        <f t="shared" si="17"/>
        <v>1750</v>
      </c>
      <c r="J98" s="119">
        <v>1</v>
      </c>
      <c r="K98" s="120">
        <f t="shared" si="15"/>
        <v>70</v>
      </c>
      <c r="L98" s="121">
        <f t="shared" si="19"/>
        <v>12250</v>
      </c>
      <c r="M98" s="45" t="s">
        <v>237</v>
      </c>
    </row>
    <row r="99" spans="1:13" ht="24.75" customHeight="1">
      <c r="A99" s="29" t="s">
        <v>36</v>
      </c>
      <c r="B99" s="30" t="s">
        <v>24</v>
      </c>
      <c r="C99" s="46" t="s">
        <v>172</v>
      </c>
      <c r="D99" s="18" t="s">
        <v>173</v>
      </c>
      <c r="E99" s="117">
        <v>3</v>
      </c>
      <c r="F99" s="118">
        <f t="shared" si="14"/>
        <v>3</v>
      </c>
      <c r="G99" s="127">
        <v>16800</v>
      </c>
      <c r="H99" s="94">
        <f t="shared" si="16"/>
        <v>50400</v>
      </c>
      <c r="I99" s="94">
        <f t="shared" si="17"/>
        <v>50400</v>
      </c>
      <c r="J99" s="119">
        <v>1</v>
      </c>
      <c r="K99" s="120">
        <f t="shared" si="15"/>
        <v>21</v>
      </c>
      <c r="L99" s="121">
        <f t="shared" si="19"/>
        <v>352800</v>
      </c>
      <c r="M99" s="27" t="s">
        <v>231</v>
      </c>
    </row>
    <row r="100" spans="1:13" ht="24.75" customHeight="1">
      <c r="A100" s="29" t="s">
        <v>36</v>
      </c>
      <c r="B100" s="30" t="s">
        <v>24</v>
      </c>
      <c r="C100" s="46" t="s">
        <v>172</v>
      </c>
      <c r="D100" s="18" t="s">
        <v>174</v>
      </c>
      <c r="E100" s="117">
        <v>3</v>
      </c>
      <c r="F100" s="118">
        <f t="shared" si="14"/>
        <v>3</v>
      </c>
      <c r="G100" s="127">
        <v>19610</v>
      </c>
      <c r="H100" s="94">
        <f t="shared" si="16"/>
        <v>58830</v>
      </c>
      <c r="I100" s="94">
        <f t="shared" si="17"/>
        <v>58830</v>
      </c>
      <c r="J100" s="119">
        <v>1</v>
      </c>
      <c r="K100" s="120">
        <f t="shared" si="15"/>
        <v>21</v>
      </c>
      <c r="L100" s="121">
        <f t="shared" si="19"/>
        <v>411810</v>
      </c>
      <c r="M100" s="27" t="s">
        <v>231</v>
      </c>
    </row>
    <row r="101" spans="1:13" ht="24.75" customHeight="1">
      <c r="A101" s="29" t="s">
        <v>122</v>
      </c>
      <c r="B101" s="30" t="s">
        <v>24</v>
      </c>
      <c r="C101" s="75" t="s">
        <v>123</v>
      </c>
      <c r="D101" s="18" t="s">
        <v>124</v>
      </c>
      <c r="E101" s="117">
        <v>1</v>
      </c>
      <c r="F101" s="118">
        <f t="shared" si="14"/>
        <v>1</v>
      </c>
      <c r="G101" s="94">
        <v>130000</v>
      </c>
      <c r="H101" s="94">
        <f t="shared" si="16"/>
        <v>130000</v>
      </c>
      <c r="I101" s="94">
        <f t="shared" si="17"/>
        <v>130000</v>
      </c>
      <c r="J101" s="119">
        <v>1</v>
      </c>
      <c r="K101" s="120">
        <f t="shared" ref="K101:K132" si="20">F101*$P$1</f>
        <v>7</v>
      </c>
      <c r="L101" s="121">
        <f t="shared" si="19"/>
        <v>910000</v>
      </c>
      <c r="M101" s="14" t="s">
        <v>248</v>
      </c>
    </row>
    <row r="102" spans="1:13" ht="24.75" customHeight="1">
      <c r="A102" s="29" t="s">
        <v>122</v>
      </c>
      <c r="B102" s="30" t="s">
        <v>24</v>
      </c>
      <c r="C102" s="75" t="s">
        <v>168</v>
      </c>
      <c r="D102" s="18" t="s">
        <v>169</v>
      </c>
      <c r="E102" s="117">
        <v>1</v>
      </c>
      <c r="F102" s="118">
        <f t="shared" si="14"/>
        <v>1</v>
      </c>
      <c r="G102" s="94">
        <v>4244333</v>
      </c>
      <c r="H102" s="94">
        <f t="shared" si="16"/>
        <v>4244333</v>
      </c>
      <c r="I102" s="94">
        <f t="shared" si="17"/>
        <v>4244333</v>
      </c>
      <c r="J102" s="119">
        <v>1</v>
      </c>
      <c r="K102" s="120">
        <f t="shared" si="20"/>
        <v>7</v>
      </c>
      <c r="L102" s="121">
        <f t="shared" si="19"/>
        <v>29710331</v>
      </c>
      <c r="M102" s="45" t="s">
        <v>249</v>
      </c>
    </row>
    <row r="103" spans="1:13" ht="24.75" customHeight="1">
      <c r="A103" s="29" t="s">
        <v>27</v>
      </c>
      <c r="B103" s="30" t="s">
        <v>24</v>
      </c>
      <c r="C103" s="28" t="s">
        <v>28</v>
      </c>
      <c r="D103" s="18" t="s">
        <v>29</v>
      </c>
      <c r="E103" s="117">
        <v>4</v>
      </c>
      <c r="F103" s="118">
        <f t="shared" si="14"/>
        <v>4</v>
      </c>
      <c r="G103" s="94">
        <v>3766769</v>
      </c>
      <c r="H103" s="94">
        <f t="shared" ref="H103:H134" si="21">E103*G103</f>
        <v>15067076</v>
      </c>
      <c r="I103" s="94">
        <f t="shared" ref="I103:I134" si="22">F103*G103</f>
        <v>15067076</v>
      </c>
      <c r="J103" s="119">
        <v>1</v>
      </c>
      <c r="K103" s="120">
        <f t="shared" si="20"/>
        <v>28</v>
      </c>
      <c r="L103" s="121">
        <f t="shared" si="19"/>
        <v>105469532</v>
      </c>
      <c r="M103" s="14" t="s">
        <v>30</v>
      </c>
    </row>
    <row r="104" spans="1:13" ht="24.75" customHeight="1">
      <c r="A104" s="29" t="s">
        <v>27</v>
      </c>
      <c r="B104" s="30" t="s">
        <v>24</v>
      </c>
      <c r="C104" s="75" t="s">
        <v>234</v>
      </c>
      <c r="D104" s="18" t="s">
        <v>73</v>
      </c>
      <c r="E104" s="117">
        <v>1</v>
      </c>
      <c r="F104" s="118">
        <f t="shared" si="14"/>
        <v>1</v>
      </c>
      <c r="G104" s="94">
        <v>8075476</v>
      </c>
      <c r="H104" s="94">
        <f t="shared" si="21"/>
        <v>8075476</v>
      </c>
      <c r="I104" s="94">
        <f t="shared" si="22"/>
        <v>8075476</v>
      </c>
      <c r="J104" s="119">
        <v>1</v>
      </c>
      <c r="K104" s="120">
        <f t="shared" si="20"/>
        <v>7</v>
      </c>
      <c r="L104" s="121">
        <f t="shared" ref="L104:L105" si="23">I104*$P$1</f>
        <v>56528332</v>
      </c>
      <c r="M104" s="14" t="s">
        <v>30</v>
      </c>
    </row>
    <row r="105" spans="1:13" ht="24.75" customHeight="1">
      <c r="A105" s="29" t="s">
        <v>27</v>
      </c>
      <c r="B105" s="30" t="s">
        <v>24</v>
      </c>
      <c r="C105" s="75" t="s">
        <v>98</v>
      </c>
      <c r="D105" s="18" t="s">
        <v>99</v>
      </c>
      <c r="E105" s="117">
        <v>1</v>
      </c>
      <c r="F105" s="118">
        <f t="shared" si="14"/>
        <v>1</v>
      </c>
      <c r="G105" s="128">
        <v>12642517</v>
      </c>
      <c r="H105" s="94">
        <f t="shared" si="21"/>
        <v>12642517</v>
      </c>
      <c r="I105" s="94">
        <f t="shared" si="22"/>
        <v>12642517</v>
      </c>
      <c r="J105" s="119">
        <v>1</v>
      </c>
      <c r="K105" s="120">
        <f t="shared" si="20"/>
        <v>7</v>
      </c>
      <c r="L105" s="121">
        <f t="shared" si="23"/>
        <v>88497619</v>
      </c>
      <c r="M105" s="14" t="s">
        <v>30</v>
      </c>
    </row>
    <row r="106" spans="1:13" ht="24.75" customHeight="1">
      <c r="A106" s="29" t="s">
        <v>27</v>
      </c>
      <c r="B106" s="30" t="s">
        <v>24</v>
      </c>
      <c r="C106" s="75" t="s">
        <v>162</v>
      </c>
      <c r="D106" s="18" t="s">
        <v>163</v>
      </c>
      <c r="E106" s="117">
        <v>1</v>
      </c>
      <c r="F106" s="118">
        <f t="shared" si="14"/>
        <v>1</v>
      </c>
      <c r="G106" s="94">
        <v>12642517</v>
      </c>
      <c r="H106" s="94">
        <f t="shared" si="21"/>
        <v>12642517</v>
      </c>
      <c r="I106" s="94">
        <f t="shared" si="22"/>
        <v>12642517</v>
      </c>
      <c r="J106" s="119">
        <v>1</v>
      </c>
      <c r="K106" s="120">
        <f t="shared" si="20"/>
        <v>7</v>
      </c>
      <c r="L106" s="121">
        <f t="shared" ref="L106:L136" si="24">I106*$P$1</f>
        <v>88497619</v>
      </c>
      <c r="M106" s="14" t="s">
        <v>30</v>
      </c>
    </row>
    <row r="107" spans="1:13" ht="24.75" customHeight="1">
      <c r="A107" s="29" t="s">
        <v>100</v>
      </c>
      <c r="B107" s="30" t="s">
        <v>252</v>
      </c>
      <c r="C107" s="75" t="s">
        <v>101</v>
      </c>
      <c r="D107" s="18" t="s">
        <v>104</v>
      </c>
      <c r="E107" s="117">
        <v>0.25</v>
      </c>
      <c r="F107" s="118">
        <f t="shared" ref="F107:F136" si="25">E107*$U$1</f>
        <v>25</v>
      </c>
      <c r="G107" s="94">
        <v>515757.67</v>
      </c>
      <c r="H107" s="94">
        <f t="shared" si="21"/>
        <v>128939.4175</v>
      </c>
      <c r="I107" s="94">
        <f t="shared" si="22"/>
        <v>12893941.75</v>
      </c>
      <c r="J107" s="119">
        <v>1</v>
      </c>
      <c r="K107" s="120">
        <f t="shared" si="20"/>
        <v>175</v>
      </c>
      <c r="L107" s="121">
        <f t="shared" si="24"/>
        <v>90257592.25</v>
      </c>
      <c r="M107" s="22" t="s">
        <v>103</v>
      </c>
    </row>
    <row r="108" spans="1:13" ht="24.75" customHeight="1">
      <c r="A108" s="29" t="s">
        <v>100</v>
      </c>
      <c r="B108" s="30" t="s">
        <v>252</v>
      </c>
      <c r="C108" s="28" t="s">
        <v>160</v>
      </c>
      <c r="D108" s="18" t="s">
        <v>161</v>
      </c>
      <c r="E108" s="117">
        <v>3</v>
      </c>
      <c r="F108" s="118">
        <f t="shared" si="25"/>
        <v>300</v>
      </c>
      <c r="G108" s="94">
        <v>49266</v>
      </c>
      <c r="H108" s="94">
        <f t="shared" si="21"/>
        <v>147798</v>
      </c>
      <c r="I108" s="94">
        <f t="shared" si="22"/>
        <v>14779800</v>
      </c>
      <c r="J108" s="119">
        <v>1</v>
      </c>
      <c r="K108" s="120">
        <f t="shared" si="20"/>
        <v>2100</v>
      </c>
      <c r="L108" s="121">
        <f t="shared" si="24"/>
        <v>103458600</v>
      </c>
      <c r="M108" s="45" t="s">
        <v>249</v>
      </c>
    </row>
    <row r="109" spans="1:13" ht="24.75" customHeight="1">
      <c r="A109" s="29" t="s">
        <v>16</v>
      </c>
      <c r="B109" s="30" t="s">
        <v>252</v>
      </c>
      <c r="C109" s="75" t="s">
        <v>232</v>
      </c>
      <c r="D109" s="18" t="s">
        <v>119</v>
      </c>
      <c r="E109" s="117">
        <v>0</v>
      </c>
      <c r="F109" s="118">
        <f t="shared" si="25"/>
        <v>0</v>
      </c>
      <c r="G109" s="94">
        <v>1260</v>
      </c>
      <c r="H109" s="94">
        <f t="shared" si="21"/>
        <v>0</v>
      </c>
      <c r="I109" s="94">
        <f t="shared" si="22"/>
        <v>0</v>
      </c>
      <c r="J109" s="119">
        <v>1</v>
      </c>
      <c r="K109" s="120">
        <f t="shared" si="20"/>
        <v>0</v>
      </c>
      <c r="L109" s="121">
        <f t="shared" si="24"/>
        <v>0</v>
      </c>
      <c r="M109" s="14" t="s">
        <v>48</v>
      </c>
    </row>
    <row r="110" spans="1:13" ht="24.75" customHeight="1">
      <c r="A110" s="29" t="s">
        <v>16</v>
      </c>
      <c r="B110" s="30" t="s">
        <v>252</v>
      </c>
      <c r="C110" s="75" t="s">
        <v>198</v>
      </c>
      <c r="D110" s="18" t="s">
        <v>199</v>
      </c>
      <c r="E110" s="117">
        <v>50</v>
      </c>
      <c r="F110" s="118">
        <f t="shared" si="25"/>
        <v>5000</v>
      </c>
      <c r="G110" s="94">
        <v>220</v>
      </c>
      <c r="H110" s="94">
        <f t="shared" si="21"/>
        <v>11000</v>
      </c>
      <c r="I110" s="94">
        <f t="shared" si="22"/>
        <v>1100000</v>
      </c>
      <c r="J110" s="119">
        <v>1</v>
      </c>
      <c r="K110" s="120">
        <f t="shared" si="20"/>
        <v>35000</v>
      </c>
      <c r="L110" s="121">
        <f t="shared" si="24"/>
        <v>7700000</v>
      </c>
      <c r="M110" s="22" t="s">
        <v>200</v>
      </c>
    </row>
    <row r="111" spans="1:13" ht="24.75" customHeight="1">
      <c r="A111" s="29" t="s">
        <v>16</v>
      </c>
      <c r="B111" s="30" t="s">
        <v>252</v>
      </c>
      <c r="C111" s="28" t="s">
        <v>18</v>
      </c>
      <c r="D111" s="18" t="s">
        <v>19</v>
      </c>
      <c r="E111" s="117">
        <v>3</v>
      </c>
      <c r="F111" s="118">
        <f t="shared" si="25"/>
        <v>300</v>
      </c>
      <c r="G111" s="94">
        <v>8346</v>
      </c>
      <c r="H111" s="94">
        <f t="shared" si="21"/>
        <v>25038</v>
      </c>
      <c r="I111" s="94">
        <f t="shared" si="22"/>
        <v>2503800</v>
      </c>
      <c r="J111" s="119">
        <v>1</v>
      </c>
      <c r="K111" s="120">
        <f t="shared" si="20"/>
        <v>2100</v>
      </c>
      <c r="L111" s="121">
        <f t="shared" si="24"/>
        <v>17526600</v>
      </c>
      <c r="M111" s="45" t="s">
        <v>245</v>
      </c>
    </row>
    <row r="112" spans="1:13" ht="24.75" customHeight="1">
      <c r="A112" s="29" t="s">
        <v>16</v>
      </c>
      <c r="B112" s="30" t="s">
        <v>252</v>
      </c>
      <c r="C112" s="75" t="s">
        <v>62</v>
      </c>
      <c r="D112" s="18" t="s">
        <v>63</v>
      </c>
      <c r="E112" s="117">
        <v>0</v>
      </c>
      <c r="F112" s="118">
        <f t="shared" si="25"/>
        <v>0</v>
      </c>
      <c r="G112" s="94">
        <v>495</v>
      </c>
      <c r="H112" s="94">
        <f t="shared" si="21"/>
        <v>0</v>
      </c>
      <c r="I112" s="94">
        <f t="shared" si="22"/>
        <v>0</v>
      </c>
      <c r="J112" s="119">
        <v>1</v>
      </c>
      <c r="K112" s="120">
        <f t="shared" si="20"/>
        <v>0</v>
      </c>
      <c r="L112" s="121">
        <f t="shared" si="24"/>
        <v>0</v>
      </c>
      <c r="M112" s="45" t="s">
        <v>245</v>
      </c>
    </row>
    <row r="113" spans="1:13" ht="24.75" customHeight="1">
      <c r="A113" s="29" t="s">
        <v>16</v>
      </c>
      <c r="B113" s="30" t="s">
        <v>252</v>
      </c>
      <c r="C113" s="75" t="s">
        <v>66</v>
      </c>
      <c r="D113" s="18" t="s">
        <v>68</v>
      </c>
      <c r="E113" s="117">
        <v>0</v>
      </c>
      <c r="F113" s="118">
        <f t="shared" si="25"/>
        <v>0</v>
      </c>
      <c r="G113" s="94">
        <v>282</v>
      </c>
      <c r="H113" s="94">
        <f t="shared" si="21"/>
        <v>0</v>
      </c>
      <c r="I113" s="94">
        <f t="shared" si="22"/>
        <v>0</v>
      </c>
      <c r="J113" s="119">
        <v>1</v>
      </c>
      <c r="K113" s="120">
        <f t="shared" si="20"/>
        <v>0</v>
      </c>
      <c r="L113" s="121">
        <f t="shared" si="24"/>
        <v>0</v>
      </c>
      <c r="M113" s="45" t="s">
        <v>245</v>
      </c>
    </row>
    <row r="114" spans="1:13" ht="24.75" customHeight="1">
      <c r="A114" s="29" t="s">
        <v>16</v>
      </c>
      <c r="B114" s="30" t="s">
        <v>252</v>
      </c>
      <c r="C114" s="75" t="s">
        <v>120</v>
      </c>
      <c r="D114" s="18" t="s">
        <v>121</v>
      </c>
      <c r="E114" s="117">
        <v>0</v>
      </c>
      <c r="F114" s="118">
        <f t="shared" si="25"/>
        <v>0</v>
      </c>
      <c r="G114" s="94">
        <v>14478</v>
      </c>
      <c r="H114" s="94">
        <f t="shared" si="21"/>
        <v>0</v>
      </c>
      <c r="I114" s="94">
        <f t="shared" si="22"/>
        <v>0</v>
      </c>
      <c r="J114" s="119">
        <v>1</v>
      </c>
      <c r="K114" s="120">
        <f t="shared" si="20"/>
        <v>0</v>
      </c>
      <c r="L114" s="121">
        <f t="shared" si="24"/>
        <v>0</v>
      </c>
      <c r="M114" s="45" t="s">
        <v>246</v>
      </c>
    </row>
    <row r="115" spans="1:13" ht="24.75" customHeight="1">
      <c r="A115" s="29" t="s">
        <v>16</v>
      </c>
      <c r="B115" s="30" t="s">
        <v>252</v>
      </c>
      <c r="C115" s="75" t="s">
        <v>131</v>
      </c>
      <c r="D115" s="18" t="s">
        <v>132</v>
      </c>
      <c r="E115" s="117">
        <v>2</v>
      </c>
      <c r="F115" s="118">
        <f t="shared" si="25"/>
        <v>200</v>
      </c>
      <c r="G115" s="94">
        <v>8409</v>
      </c>
      <c r="H115" s="94">
        <f t="shared" si="21"/>
        <v>16818</v>
      </c>
      <c r="I115" s="94">
        <f t="shared" si="22"/>
        <v>1681800</v>
      </c>
      <c r="J115" s="119">
        <v>1</v>
      </c>
      <c r="K115" s="120">
        <f t="shared" si="20"/>
        <v>1400</v>
      </c>
      <c r="L115" s="121">
        <f t="shared" si="24"/>
        <v>11772600</v>
      </c>
      <c r="M115" s="45" t="s">
        <v>245</v>
      </c>
    </row>
    <row r="116" spans="1:13" ht="24.75" customHeight="1">
      <c r="A116" s="29" t="s">
        <v>16</v>
      </c>
      <c r="B116" s="30" t="s">
        <v>252</v>
      </c>
      <c r="C116" s="75" t="s">
        <v>133</v>
      </c>
      <c r="D116" s="18" t="s">
        <v>134</v>
      </c>
      <c r="E116" s="117">
        <v>0</v>
      </c>
      <c r="F116" s="118">
        <f t="shared" si="25"/>
        <v>0</v>
      </c>
      <c r="G116" s="94">
        <v>117</v>
      </c>
      <c r="H116" s="94">
        <f t="shared" si="21"/>
        <v>0</v>
      </c>
      <c r="I116" s="94">
        <f t="shared" si="22"/>
        <v>0</v>
      </c>
      <c r="J116" s="119">
        <v>1</v>
      </c>
      <c r="K116" s="120">
        <f t="shared" si="20"/>
        <v>0</v>
      </c>
      <c r="L116" s="121">
        <f t="shared" si="24"/>
        <v>0</v>
      </c>
      <c r="M116" s="45" t="s">
        <v>245</v>
      </c>
    </row>
    <row r="117" spans="1:13" ht="24.75" customHeight="1">
      <c r="A117" s="29" t="s">
        <v>16</v>
      </c>
      <c r="B117" s="30" t="s">
        <v>252</v>
      </c>
      <c r="C117" s="75" t="s">
        <v>147</v>
      </c>
      <c r="D117" s="18" t="s">
        <v>148</v>
      </c>
      <c r="E117" s="117">
        <v>0</v>
      </c>
      <c r="F117" s="118">
        <f t="shared" si="25"/>
        <v>0</v>
      </c>
      <c r="G117" s="94">
        <v>11840</v>
      </c>
      <c r="H117" s="94">
        <f t="shared" si="21"/>
        <v>0</v>
      </c>
      <c r="I117" s="94">
        <f t="shared" si="22"/>
        <v>0</v>
      </c>
      <c r="J117" s="119">
        <v>1</v>
      </c>
      <c r="K117" s="120">
        <f t="shared" si="20"/>
        <v>0</v>
      </c>
      <c r="L117" s="121">
        <f t="shared" si="24"/>
        <v>0</v>
      </c>
      <c r="M117" s="45" t="s">
        <v>245</v>
      </c>
    </row>
    <row r="118" spans="1:13" ht="24.75" customHeight="1">
      <c r="A118" s="29" t="s">
        <v>16</v>
      </c>
      <c r="B118" s="30" t="s">
        <v>252</v>
      </c>
      <c r="C118" s="75" t="s">
        <v>152</v>
      </c>
      <c r="D118" s="18" t="s">
        <v>153</v>
      </c>
      <c r="E118" s="117">
        <v>0</v>
      </c>
      <c r="F118" s="118">
        <f t="shared" si="25"/>
        <v>0</v>
      </c>
      <c r="G118" s="94">
        <v>111</v>
      </c>
      <c r="H118" s="94">
        <f t="shared" si="21"/>
        <v>0</v>
      </c>
      <c r="I118" s="94">
        <f t="shared" si="22"/>
        <v>0</v>
      </c>
      <c r="J118" s="119">
        <v>1</v>
      </c>
      <c r="K118" s="120">
        <f t="shared" si="20"/>
        <v>0</v>
      </c>
      <c r="L118" s="121">
        <f t="shared" si="24"/>
        <v>0</v>
      </c>
      <c r="M118" s="45" t="s">
        <v>245</v>
      </c>
    </row>
    <row r="119" spans="1:13" ht="24.75" customHeight="1">
      <c r="A119" s="29" t="s">
        <v>16</v>
      </c>
      <c r="B119" s="30" t="s">
        <v>252</v>
      </c>
      <c r="C119" s="75" t="s">
        <v>197</v>
      </c>
      <c r="D119" s="18" t="s">
        <v>250</v>
      </c>
      <c r="E119" s="117">
        <v>14</v>
      </c>
      <c r="F119" s="118">
        <f t="shared" si="25"/>
        <v>1400</v>
      </c>
      <c r="G119" s="94">
        <v>1436</v>
      </c>
      <c r="H119" s="94">
        <f t="shared" si="21"/>
        <v>20104</v>
      </c>
      <c r="I119" s="94">
        <f t="shared" si="22"/>
        <v>2010400</v>
      </c>
      <c r="J119" s="119">
        <v>1</v>
      </c>
      <c r="K119" s="120">
        <f t="shared" si="20"/>
        <v>9800</v>
      </c>
      <c r="L119" s="121">
        <f t="shared" si="24"/>
        <v>14072800</v>
      </c>
      <c r="M119" s="45" t="s">
        <v>245</v>
      </c>
    </row>
    <row r="120" spans="1:13" ht="24.75" customHeight="1">
      <c r="A120" s="29" t="s">
        <v>16</v>
      </c>
      <c r="B120" s="30" t="s">
        <v>252</v>
      </c>
      <c r="C120" s="75" t="s">
        <v>204</v>
      </c>
      <c r="D120" s="18" t="s">
        <v>205</v>
      </c>
      <c r="E120" s="117">
        <v>0</v>
      </c>
      <c r="F120" s="118">
        <f t="shared" si="25"/>
        <v>0</v>
      </c>
      <c r="G120" s="94">
        <v>593</v>
      </c>
      <c r="H120" s="94">
        <f t="shared" si="21"/>
        <v>0</v>
      </c>
      <c r="I120" s="94">
        <f t="shared" si="22"/>
        <v>0</v>
      </c>
      <c r="J120" s="119">
        <v>1</v>
      </c>
      <c r="K120" s="120">
        <f t="shared" si="20"/>
        <v>0</v>
      </c>
      <c r="L120" s="121">
        <f t="shared" si="24"/>
        <v>0</v>
      </c>
      <c r="M120" s="45" t="s">
        <v>245</v>
      </c>
    </row>
    <row r="121" spans="1:13" ht="24.75" customHeight="1">
      <c r="A121" s="29" t="s">
        <v>16</v>
      </c>
      <c r="B121" s="30" t="s">
        <v>252</v>
      </c>
      <c r="C121" s="75" t="s">
        <v>206</v>
      </c>
      <c r="D121" s="18" t="s">
        <v>207</v>
      </c>
      <c r="E121" s="117">
        <v>3</v>
      </c>
      <c r="F121" s="118">
        <f t="shared" si="25"/>
        <v>300</v>
      </c>
      <c r="G121" s="94">
        <v>9000</v>
      </c>
      <c r="H121" s="94">
        <f t="shared" si="21"/>
        <v>27000</v>
      </c>
      <c r="I121" s="94">
        <f t="shared" si="22"/>
        <v>2700000</v>
      </c>
      <c r="J121" s="119">
        <v>1</v>
      </c>
      <c r="K121" s="120">
        <f t="shared" si="20"/>
        <v>2100</v>
      </c>
      <c r="L121" s="121">
        <f t="shared" si="24"/>
        <v>18900000</v>
      </c>
      <c r="M121" s="45" t="s">
        <v>245</v>
      </c>
    </row>
    <row r="122" spans="1:13" ht="24.75" customHeight="1">
      <c r="A122" s="29" t="s">
        <v>36</v>
      </c>
      <c r="B122" s="30" t="s">
        <v>252</v>
      </c>
      <c r="C122" s="46" t="s">
        <v>69</v>
      </c>
      <c r="D122" s="18" t="s">
        <v>70</v>
      </c>
      <c r="E122" s="117">
        <v>1</v>
      </c>
      <c r="F122" s="118">
        <f t="shared" si="25"/>
        <v>100</v>
      </c>
      <c r="G122" s="94">
        <v>375</v>
      </c>
      <c r="H122" s="94">
        <f t="shared" si="21"/>
        <v>375</v>
      </c>
      <c r="I122" s="94">
        <f t="shared" si="22"/>
        <v>37500</v>
      </c>
      <c r="J122" s="119">
        <v>1</v>
      </c>
      <c r="K122" s="120">
        <f t="shared" si="20"/>
        <v>700</v>
      </c>
      <c r="L122" s="121">
        <f t="shared" si="24"/>
        <v>262500</v>
      </c>
      <c r="M122" s="45" t="s">
        <v>237</v>
      </c>
    </row>
    <row r="123" spans="1:13" ht="24.75" customHeight="1">
      <c r="A123" s="29" t="s">
        <v>36</v>
      </c>
      <c r="B123" s="30" t="s">
        <v>252</v>
      </c>
      <c r="C123" s="46" t="s">
        <v>71</v>
      </c>
      <c r="D123" s="18" t="s">
        <v>72</v>
      </c>
      <c r="E123" s="117">
        <v>3</v>
      </c>
      <c r="F123" s="118">
        <f t="shared" si="25"/>
        <v>300</v>
      </c>
      <c r="G123" s="94">
        <v>503</v>
      </c>
      <c r="H123" s="94">
        <f t="shared" si="21"/>
        <v>1509</v>
      </c>
      <c r="I123" s="94">
        <f t="shared" si="22"/>
        <v>150900</v>
      </c>
      <c r="J123" s="119">
        <v>1</v>
      </c>
      <c r="K123" s="120">
        <f t="shared" si="20"/>
        <v>2100</v>
      </c>
      <c r="L123" s="121">
        <f t="shared" si="24"/>
        <v>1056300</v>
      </c>
      <c r="M123" s="45" t="s">
        <v>237</v>
      </c>
    </row>
    <row r="124" spans="1:13" ht="24.75" customHeight="1">
      <c r="A124" s="29" t="s">
        <v>36</v>
      </c>
      <c r="B124" s="30" t="s">
        <v>252</v>
      </c>
      <c r="C124" s="46" t="s">
        <v>80</v>
      </c>
      <c r="D124" s="18" t="s">
        <v>238</v>
      </c>
      <c r="E124" s="117">
        <v>1</v>
      </c>
      <c r="F124" s="118">
        <f t="shared" si="25"/>
        <v>100</v>
      </c>
      <c r="G124" s="94">
        <v>690</v>
      </c>
      <c r="H124" s="94">
        <f t="shared" si="21"/>
        <v>690</v>
      </c>
      <c r="I124" s="94">
        <f t="shared" si="22"/>
        <v>69000</v>
      </c>
      <c r="J124" s="119">
        <v>1</v>
      </c>
      <c r="K124" s="120">
        <f t="shared" si="20"/>
        <v>700</v>
      </c>
      <c r="L124" s="121">
        <f t="shared" si="24"/>
        <v>483000</v>
      </c>
      <c r="M124" s="45" t="s">
        <v>237</v>
      </c>
    </row>
    <row r="125" spans="1:13" ht="24.75" customHeight="1">
      <c r="A125" s="29" t="s">
        <v>36</v>
      </c>
      <c r="B125" s="30" t="s">
        <v>252</v>
      </c>
      <c r="C125" s="46" t="s">
        <v>109</v>
      </c>
      <c r="D125" s="18" t="s">
        <v>110</v>
      </c>
      <c r="E125" s="117">
        <v>3</v>
      </c>
      <c r="F125" s="118">
        <f t="shared" si="25"/>
        <v>300</v>
      </c>
      <c r="G125" s="94">
        <v>994</v>
      </c>
      <c r="H125" s="94">
        <f t="shared" si="21"/>
        <v>2982</v>
      </c>
      <c r="I125" s="94">
        <f t="shared" si="22"/>
        <v>298200</v>
      </c>
      <c r="J125" s="119">
        <v>1</v>
      </c>
      <c r="K125" s="120">
        <f t="shared" si="20"/>
        <v>2100</v>
      </c>
      <c r="L125" s="121">
        <f t="shared" si="24"/>
        <v>2087400</v>
      </c>
      <c r="M125" s="45" t="s">
        <v>237</v>
      </c>
    </row>
    <row r="126" spans="1:13" ht="24.75" customHeight="1">
      <c r="A126" s="29" t="s">
        <v>36</v>
      </c>
      <c r="B126" s="30" t="s">
        <v>252</v>
      </c>
      <c r="C126" s="46" t="s">
        <v>111</v>
      </c>
      <c r="D126" s="18" t="s">
        <v>112</v>
      </c>
      <c r="E126" s="117">
        <v>1</v>
      </c>
      <c r="F126" s="118">
        <f t="shared" si="25"/>
        <v>100</v>
      </c>
      <c r="G126" s="94">
        <v>95</v>
      </c>
      <c r="H126" s="94">
        <f t="shared" si="21"/>
        <v>95</v>
      </c>
      <c r="I126" s="94">
        <f t="shared" si="22"/>
        <v>9500</v>
      </c>
      <c r="J126" s="119">
        <v>1</v>
      </c>
      <c r="K126" s="120">
        <f t="shared" si="20"/>
        <v>700</v>
      </c>
      <c r="L126" s="121">
        <f t="shared" si="24"/>
        <v>66500</v>
      </c>
      <c r="M126" s="45" t="s">
        <v>237</v>
      </c>
    </row>
    <row r="127" spans="1:13" ht="24.75" customHeight="1">
      <c r="A127" s="29" t="s">
        <v>36</v>
      </c>
      <c r="B127" s="30" t="s">
        <v>252</v>
      </c>
      <c r="C127" s="46" t="s">
        <v>114</v>
      </c>
      <c r="D127" s="18" t="s">
        <v>115</v>
      </c>
      <c r="E127" s="117">
        <v>3</v>
      </c>
      <c r="F127" s="118">
        <f t="shared" si="25"/>
        <v>300</v>
      </c>
      <c r="G127" s="94">
        <v>106</v>
      </c>
      <c r="H127" s="94">
        <f t="shared" si="21"/>
        <v>318</v>
      </c>
      <c r="I127" s="94">
        <f t="shared" si="22"/>
        <v>31800</v>
      </c>
      <c r="J127" s="119">
        <v>1</v>
      </c>
      <c r="K127" s="120">
        <f t="shared" si="20"/>
        <v>2100</v>
      </c>
      <c r="L127" s="121">
        <f t="shared" si="24"/>
        <v>222600</v>
      </c>
      <c r="M127" s="45" t="s">
        <v>237</v>
      </c>
    </row>
    <row r="128" spans="1:13" ht="24.75" customHeight="1">
      <c r="A128" s="29" t="s">
        <v>36</v>
      </c>
      <c r="B128" s="30" t="s">
        <v>252</v>
      </c>
      <c r="C128" s="46" t="s">
        <v>116</v>
      </c>
      <c r="D128" s="18" t="s">
        <v>117</v>
      </c>
      <c r="E128" s="117">
        <v>3</v>
      </c>
      <c r="F128" s="118">
        <f t="shared" si="25"/>
        <v>300</v>
      </c>
      <c r="G128" s="94">
        <v>197</v>
      </c>
      <c r="H128" s="94">
        <f t="shared" si="21"/>
        <v>591</v>
      </c>
      <c r="I128" s="94">
        <f t="shared" si="22"/>
        <v>59100</v>
      </c>
      <c r="J128" s="119">
        <v>1</v>
      </c>
      <c r="K128" s="120">
        <f t="shared" si="20"/>
        <v>2100</v>
      </c>
      <c r="L128" s="121">
        <f t="shared" si="24"/>
        <v>413700</v>
      </c>
      <c r="M128" s="45" t="s">
        <v>237</v>
      </c>
    </row>
    <row r="129" spans="1:24" ht="24.75" customHeight="1">
      <c r="A129" s="29" t="s">
        <v>36</v>
      </c>
      <c r="B129" s="30" t="s">
        <v>252</v>
      </c>
      <c r="C129" s="46" t="s">
        <v>135</v>
      </c>
      <c r="D129" s="18" t="s">
        <v>136</v>
      </c>
      <c r="E129" s="117">
        <v>3</v>
      </c>
      <c r="F129" s="118">
        <f t="shared" si="25"/>
        <v>300</v>
      </c>
      <c r="G129" s="94">
        <v>242</v>
      </c>
      <c r="H129" s="94">
        <f t="shared" si="21"/>
        <v>726</v>
      </c>
      <c r="I129" s="94">
        <f t="shared" si="22"/>
        <v>72600</v>
      </c>
      <c r="J129" s="119">
        <v>1</v>
      </c>
      <c r="K129" s="120">
        <f t="shared" si="20"/>
        <v>2100</v>
      </c>
      <c r="L129" s="121">
        <f t="shared" si="24"/>
        <v>508200</v>
      </c>
      <c r="M129" s="45" t="s">
        <v>237</v>
      </c>
    </row>
    <row r="130" spans="1:24" ht="24.75" customHeight="1">
      <c r="A130" s="29" t="s">
        <v>36</v>
      </c>
      <c r="B130" s="30" t="s">
        <v>252</v>
      </c>
      <c r="C130" s="46" t="s">
        <v>142</v>
      </c>
      <c r="D130" s="103" t="s">
        <v>239</v>
      </c>
      <c r="E130" s="117">
        <v>3</v>
      </c>
      <c r="F130" s="118">
        <f t="shared" si="25"/>
        <v>300</v>
      </c>
      <c r="G130" s="94">
        <v>1276</v>
      </c>
      <c r="H130" s="94">
        <f t="shared" si="21"/>
        <v>3828</v>
      </c>
      <c r="I130" s="94">
        <f t="shared" si="22"/>
        <v>382800</v>
      </c>
      <c r="J130" s="119">
        <v>1</v>
      </c>
      <c r="K130" s="120">
        <f t="shared" si="20"/>
        <v>2100</v>
      </c>
      <c r="L130" s="121">
        <f t="shared" si="24"/>
        <v>2679600</v>
      </c>
      <c r="M130" s="45" t="s">
        <v>237</v>
      </c>
    </row>
    <row r="131" spans="1:24" ht="24.75" customHeight="1">
      <c r="A131" s="29" t="s">
        <v>36</v>
      </c>
      <c r="B131" s="30" t="s">
        <v>252</v>
      </c>
      <c r="C131" s="46" t="s">
        <v>183</v>
      </c>
      <c r="D131" s="18" t="s">
        <v>241</v>
      </c>
      <c r="E131" s="117">
        <v>3</v>
      </c>
      <c r="F131" s="118">
        <f t="shared" si="25"/>
        <v>300</v>
      </c>
      <c r="G131" s="94">
        <v>175</v>
      </c>
      <c r="H131" s="94">
        <f t="shared" si="21"/>
        <v>525</v>
      </c>
      <c r="I131" s="94">
        <f t="shared" si="22"/>
        <v>52500</v>
      </c>
      <c r="J131" s="119">
        <v>1</v>
      </c>
      <c r="K131" s="120">
        <f t="shared" si="20"/>
        <v>2100</v>
      </c>
      <c r="L131" s="121">
        <f t="shared" si="24"/>
        <v>367500</v>
      </c>
      <c r="M131" s="45" t="s">
        <v>237</v>
      </c>
    </row>
    <row r="132" spans="1:24" ht="24.75" customHeight="1">
      <c r="A132" s="29" t="s">
        <v>122</v>
      </c>
      <c r="B132" s="30" t="s">
        <v>252</v>
      </c>
      <c r="C132" s="28" t="s">
        <v>208</v>
      </c>
      <c r="D132" s="18" t="s">
        <v>209</v>
      </c>
      <c r="E132" s="117">
        <v>0.2</v>
      </c>
      <c r="F132" s="118">
        <f t="shared" si="25"/>
        <v>20</v>
      </c>
      <c r="G132" s="129">
        <v>13708247.5</v>
      </c>
      <c r="H132" s="94">
        <f t="shared" si="21"/>
        <v>2741649.5</v>
      </c>
      <c r="I132" s="94">
        <f t="shared" si="22"/>
        <v>274164950</v>
      </c>
      <c r="J132" s="119">
        <v>1</v>
      </c>
      <c r="K132" s="120">
        <f t="shared" si="20"/>
        <v>140</v>
      </c>
      <c r="L132" s="121">
        <f t="shared" si="24"/>
        <v>1919154650</v>
      </c>
      <c r="M132" s="14" t="s">
        <v>48</v>
      </c>
    </row>
    <row r="133" spans="1:24" ht="24.75" customHeight="1">
      <c r="A133" s="29" t="s">
        <v>122</v>
      </c>
      <c r="B133" s="30" t="s">
        <v>252</v>
      </c>
      <c r="C133" s="75" t="s">
        <v>123</v>
      </c>
      <c r="D133" s="18" t="s">
        <v>126</v>
      </c>
      <c r="E133" s="117">
        <v>1</v>
      </c>
      <c r="F133" s="118">
        <f t="shared" si="25"/>
        <v>100</v>
      </c>
      <c r="G133" s="94">
        <v>130000</v>
      </c>
      <c r="H133" s="94">
        <f t="shared" si="21"/>
        <v>130000</v>
      </c>
      <c r="I133" s="94">
        <f t="shared" si="22"/>
        <v>13000000</v>
      </c>
      <c r="J133" s="119">
        <v>1</v>
      </c>
      <c r="K133" s="120">
        <f t="shared" ref="K133:K164" si="26">F133*$P$1</f>
        <v>700</v>
      </c>
      <c r="L133" s="121">
        <f t="shared" si="24"/>
        <v>91000000</v>
      </c>
      <c r="M133" s="14" t="s">
        <v>248</v>
      </c>
    </row>
    <row r="134" spans="1:24" ht="24.75" customHeight="1">
      <c r="A134" s="29" t="s">
        <v>31</v>
      </c>
      <c r="B134" s="30" t="s">
        <v>252</v>
      </c>
      <c r="C134" s="75" t="s">
        <v>32</v>
      </c>
      <c r="D134" s="18" t="s">
        <v>33</v>
      </c>
      <c r="E134" s="117">
        <v>1</v>
      </c>
      <c r="F134" s="118">
        <f t="shared" si="25"/>
        <v>100</v>
      </c>
      <c r="G134" s="94">
        <v>3889041</v>
      </c>
      <c r="H134" s="94">
        <f t="shared" si="21"/>
        <v>3889041</v>
      </c>
      <c r="I134" s="94">
        <f t="shared" si="22"/>
        <v>388904100</v>
      </c>
      <c r="J134" s="119">
        <v>1</v>
      </c>
      <c r="K134" s="120">
        <f t="shared" si="26"/>
        <v>700</v>
      </c>
      <c r="L134" s="121">
        <f t="shared" si="24"/>
        <v>2722328700</v>
      </c>
      <c r="M134" s="14" t="s">
        <v>30</v>
      </c>
    </row>
    <row r="135" spans="1:24" ht="24.75" customHeight="1">
      <c r="A135" s="29" t="s">
        <v>31</v>
      </c>
      <c r="B135" s="30" t="s">
        <v>252</v>
      </c>
      <c r="C135" s="75" t="s">
        <v>164</v>
      </c>
      <c r="D135" s="18" t="s">
        <v>165</v>
      </c>
      <c r="E135" s="117">
        <v>1</v>
      </c>
      <c r="F135" s="118">
        <f t="shared" si="25"/>
        <v>100</v>
      </c>
      <c r="G135" s="94">
        <v>3300364</v>
      </c>
      <c r="H135" s="94">
        <f t="shared" ref="H135:H166" si="27">E135*G135</f>
        <v>3300364</v>
      </c>
      <c r="I135" s="94">
        <f t="shared" ref="I135:I166" si="28">F135*G135</f>
        <v>330036400</v>
      </c>
      <c r="J135" s="119">
        <v>1</v>
      </c>
      <c r="K135" s="120">
        <f t="shared" si="26"/>
        <v>700</v>
      </c>
      <c r="L135" s="121">
        <f t="shared" si="24"/>
        <v>2310254800</v>
      </c>
      <c r="M135" s="14" t="s">
        <v>30</v>
      </c>
    </row>
    <row r="136" spans="1:24" ht="24.75" customHeight="1">
      <c r="A136" s="29" t="s">
        <v>31</v>
      </c>
      <c r="B136" s="30" t="s">
        <v>252</v>
      </c>
      <c r="C136" s="75" t="s">
        <v>166</v>
      </c>
      <c r="D136" s="18" t="s">
        <v>167</v>
      </c>
      <c r="E136" s="117">
        <v>1</v>
      </c>
      <c r="F136" s="118">
        <f t="shared" si="25"/>
        <v>100</v>
      </c>
      <c r="G136" s="94">
        <v>8075476</v>
      </c>
      <c r="H136" s="94">
        <f t="shared" si="27"/>
        <v>8075476</v>
      </c>
      <c r="I136" s="94">
        <f t="shared" si="28"/>
        <v>807547600</v>
      </c>
      <c r="J136" s="119">
        <v>1</v>
      </c>
      <c r="K136" s="120">
        <f t="shared" si="26"/>
        <v>700</v>
      </c>
      <c r="L136" s="121">
        <f t="shared" si="24"/>
        <v>5652833200</v>
      </c>
      <c r="M136" s="14" t="s">
        <v>30</v>
      </c>
    </row>
    <row r="137" spans="1:24" ht="24.75" customHeight="1">
      <c r="A137" s="29" t="s">
        <v>100</v>
      </c>
      <c r="B137" s="30" t="s">
        <v>17</v>
      </c>
      <c r="C137" s="75" t="s">
        <v>101</v>
      </c>
      <c r="D137" s="18" t="s">
        <v>105</v>
      </c>
      <c r="E137" s="117">
        <v>0.28000000000000003</v>
      </c>
      <c r="F137" s="118">
        <f t="shared" ref="F137:F157" si="29">E137*$R$1</f>
        <v>14.000000000000002</v>
      </c>
      <c r="G137" s="94">
        <v>515757.67</v>
      </c>
      <c r="H137" s="94">
        <f t="shared" si="27"/>
        <v>144412.1476</v>
      </c>
      <c r="I137" s="94">
        <f t="shared" si="28"/>
        <v>7220607.3800000008</v>
      </c>
      <c r="J137" s="119">
        <v>1</v>
      </c>
      <c r="K137" s="120">
        <f t="shared" si="26"/>
        <v>98.000000000000014</v>
      </c>
      <c r="L137" s="121">
        <f t="shared" ref="L137:L180" si="30">I137*$P$1</f>
        <v>50544251.660000004</v>
      </c>
      <c r="M137" s="22" t="s">
        <v>103</v>
      </c>
    </row>
    <row r="138" spans="1:24" ht="24.75" customHeight="1">
      <c r="A138" s="29" t="s">
        <v>100</v>
      </c>
      <c r="B138" s="30" t="s">
        <v>17</v>
      </c>
      <c r="C138" s="28" t="s">
        <v>160</v>
      </c>
      <c r="D138" s="18" t="s">
        <v>161</v>
      </c>
      <c r="E138" s="117">
        <v>3</v>
      </c>
      <c r="F138" s="118">
        <f t="shared" si="29"/>
        <v>150</v>
      </c>
      <c r="G138" s="94">
        <v>49266</v>
      </c>
      <c r="H138" s="94">
        <f t="shared" si="27"/>
        <v>147798</v>
      </c>
      <c r="I138" s="94">
        <f t="shared" si="28"/>
        <v>7389900</v>
      </c>
      <c r="J138" s="119">
        <v>1</v>
      </c>
      <c r="K138" s="120">
        <f t="shared" si="26"/>
        <v>1050</v>
      </c>
      <c r="L138" s="121">
        <f t="shared" si="30"/>
        <v>51729300</v>
      </c>
      <c r="M138" s="45" t="s">
        <v>249</v>
      </c>
    </row>
    <row r="139" spans="1:24" ht="24.75" customHeight="1">
      <c r="A139" s="29" t="s">
        <v>16</v>
      </c>
      <c r="B139" s="30" t="s">
        <v>17</v>
      </c>
      <c r="C139" s="75" t="s">
        <v>232</v>
      </c>
      <c r="D139" s="18" t="s">
        <v>119</v>
      </c>
      <c r="E139" s="117">
        <v>120</v>
      </c>
      <c r="F139" s="118">
        <f t="shared" si="29"/>
        <v>6000</v>
      </c>
      <c r="G139" s="94">
        <v>1260</v>
      </c>
      <c r="H139" s="94">
        <f t="shared" si="27"/>
        <v>151200</v>
      </c>
      <c r="I139" s="94">
        <f t="shared" si="28"/>
        <v>7560000</v>
      </c>
      <c r="J139" s="119">
        <v>1</v>
      </c>
      <c r="K139" s="120">
        <f t="shared" si="26"/>
        <v>42000</v>
      </c>
      <c r="L139" s="121">
        <f t="shared" si="30"/>
        <v>52920000</v>
      </c>
      <c r="M139" s="14" t="s">
        <v>48</v>
      </c>
    </row>
    <row r="140" spans="1:24" ht="24.75" customHeight="1">
      <c r="A140" s="29" t="s">
        <v>16</v>
      </c>
      <c r="B140" s="30" t="s">
        <v>17</v>
      </c>
      <c r="C140" s="28" t="s">
        <v>18</v>
      </c>
      <c r="D140" s="18" t="s">
        <v>19</v>
      </c>
      <c r="E140" s="117">
        <v>3</v>
      </c>
      <c r="F140" s="118">
        <f t="shared" si="29"/>
        <v>150</v>
      </c>
      <c r="G140" s="94">
        <v>8346</v>
      </c>
      <c r="H140" s="94">
        <f t="shared" si="27"/>
        <v>25038</v>
      </c>
      <c r="I140" s="94">
        <f t="shared" si="28"/>
        <v>1251900</v>
      </c>
      <c r="J140" s="119">
        <v>1</v>
      </c>
      <c r="K140" s="120">
        <f t="shared" si="26"/>
        <v>1050</v>
      </c>
      <c r="L140" s="121">
        <f t="shared" si="30"/>
        <v>8763300</v>
      </c>
      <c r="M140" s="22" t="s">
        <v>20</v>
      </c>
      <c r="R140" s="2"/>
      <c r="S140" s="2"/>
      <c r="T140" s="2"/>
      <c r="U140" s="2"/>
      <c r="V140" s="2"/>
      <c r="W140" s="2"/>
      <c r="X140" s="2"/>
    </row>
    <row r="141" spans="1:24" ht="24.75" customHeight="1">
      <c r="A141" s="29" t="s">
        <v>16</v>
      </c>
      <c r="B141" s="30" t="s">
        <v>17</v>
      </c>
      <c r="C141" s="75" t="s">
        <v>198</v>
      </c>
      <c r="D141" s="18" t="s">
        <v>199</v>
      </c>
      <c r="E141" s="117">
        <v>100</v>
      </c>
      <c r="F141" s="118">
        <f t="shared" si="29"/>
        <v>5000</v>
      </c>
      <c r="G141" s="94">
        <v>220</v>
      </c>
      <c r="H141" s="94">
        <f t="shared" si="27"/>
        <v>22000</v>
      </c>
      <c r="I141" s="94">
        <f t="shared" si="28"/>
        <v>1100000</v>
      </c>
      <c r="J141" s="119">
        <v>1</v>
      </c>
      <c r="K141" s="120">
        <f t="shared" si="26"/>
        <v>35000</v>
      </c>
      <c r="L141" s="121">
        <f t="shared" si="30"/>
        <v>7700000</v>
      </c>
      <c r="M141" s="22" t="s">
        <v>200</v>
      </c>
    </row>
    <row r="142" spans="1:24" ht="24.75" customHeight="1">
      <c r="A142" s="29" t="s">
        <v>16</v>
      </c>
      <c r="B142" s="30" t="s">
        <v>17</v>
      </c>
      <c r="C142" s="75" t="s">
        <v>34</v>
      </c>
      <c r="D142" s="18" t="s">
        <v>35</v>
      </c>
      <c r="E142" s="117">
        <v>150</v>
      </c>
      <c r="F142" s="118">
        <f t="shared" si="29"/>
        <v>7500</v>
      </c>
      <c r="G142" s="94">
        <v>25</v>
      </c>
      <c r="H142" s="94">
        <f t="shared" si="27"/>
        <v>3750</v>
      </c>
      <c r="I142" s="94">
        <f t="shared" si="28"/>
        <v>187500</v>
      </c>
      <c r="J142" s="119">
        <v>1</v>
      </c>
      <c r="K142" s="120">
        <f t="shared" si="26"/>
        <v>52500</v>
      </c>
      <c r="L142" s="121">
        <f t="shared" si="30"/>
        <v>1312500</v>
      </c>
      <c r="M142" s="45" t="s">
        <v>245</v>
      </c>
    </row>
    <row r="143" spans="1:24" ht="24.75" customHeight="1">
      <c r="A143" s="29" t="s">
        <v>16</v>
      </c>
      <c r="B143" s="30" t="s">
        <v>17</v>
      </c>
      <c r="C143" s="75" t="s">
        <v>44</v>
      </c>
      <c r="D143" s="18" t="s">
        <v>45</v>
      </c>
      <c r="E143" s="117">
        <v>20</v>
      </c>
      <c r="F143" s="118">
        <f t="shared" si="29"/>
        <v>1000</v>
      </c>
      <c r="G143" s="94">
        <v>3747</v>
      </c>
      <c r="H143" s="94">
        <f t="shared" si="27"/>
        <v>74940</v>
      </c>
      <c r="I143" s="94">
        <f t="shared" si="28"/>
        <v>3747000</v>
      </c>
      <c r="J143" s="119">
        <v>1</v>
      </c>
      <c r="K143" s="120">
        <f t="shared" si="26"/>
        <v>7000</v>
      </c>
      <c r="L143" s="121">
        <f t="shared" si="30"/>
        <v>26229000</v>
      </c>
      <c r="M143" s="45" t="s">
        <v>245</v>
      </c>
    </row>
    <row r="144" spans="1:24" ht="24.75" customHeight="1">
      <c r="A144" s="29" t="s">
        <v>16</v>
      </c>
      <c r="B144" s="30" t="s">
        <v>17</v>
      </c>
      <c r="C144" s="75" t="s">
        <v>62</v>
      </c>
      <c r="D144" s="18" t="s">
        <v>63</v>
      </c>
      <c r="E144" s="117">
        <v>44</v>
      </c>
      <c r="F144" s="118">
        <f t="shared" si="29"/>
        <v>2200</v>
      </c>
      <c r="G144" s="94">
        <v>495</v>
      </c>
      <c r="H144" s="94">
        <f t="shared" si="27"/>
        <v>21780</v>
      </c>
      <c r="I144" s="94">
        <f t="shared" si="28"/>
        <v>1089000</v>
      </c>
      <c r="J144" s="119">
        <v>1</v>
      </c>
      <c r="K144" s="120">
        <f t="shared" si="26"/>
        <v>15400</v>
      </c>
      <c r="L144" s="121">
        <f t="shared" si="30"/>
        <v>7623000</v>
      </c>
      <c r="M144" s="45" t="s">
        <v>245</v>
      </c>
    </row>
    <row r="145" spans="1:13" s="145" customFormat="1" ht="24.75" customHeight="1">
      <c r="A145" s="134" t="s">
        <v>16</v>
      </c>
      <c r="B145" s="135" t="s">
        <v>17</v>
      </c>
      <c r="C145" s="136" t="s">
        <v>64</v>
      </c>
      <c r="D145" s="137" t="s">
        <v>65</v>
      </c>
      <c r="E145" s="138">
        <v>22</v>
      </c>
      <c r="F145" s="139">
        <f>E145*$R$1</f>
        <v>1100</v>
      </c>
      <c r="G145" s="140">
        <v>470</v>
      </c>
      <c r="H145" s="140">
        <f t="shared" si="27"/>
        <v>10340</v>
      </c>
      <c r="I145" s="140">
        <f t="shared" si="28"/>
        <v>517000</v>
      </c>
      <c r="J145" s="141">
        <v>1</v>
      </c>
      <c r="K145" s="142">
        <f t="shared" si="26"/>
        <v>7700</v>
      </c>
      <c r="L145" s="143">
        <f t="shared" si="30"/>
        <v>3619000</v>
      </c>
      <c r="M145" s="144" t="s">
        <v>245</v>
      </c>
    </row>
    <row r="146" spans="1:13" ht="24.75" customHeight="1">
      <c r="A146" s="29" t="s">
        <v>16</v>
      </c>
      <c r="B146" s="30" t="s">
        <v>17</v>
      </c>
      <c r="C146" s="75" t="s">
        <v>88</v>
      </c>
      <c r="D146" s="23" t="s">
        <v>89</v>
      </c>
      <c r="E146" s="117">
        <v>150</v>
      </c>
      <c r="F146" s="118">
        <f t="shared" si="29"/>
        <v>7500</v>
      </c>
      <c r="G146" s="94">
        <v>315</v>
      </c>
      <c r="H146" s="94">
        <f t="shared" si="27"/>
        <v>47250</v>
      </c>
      <c r="I146" s="94">
        <f t="shared" si="28"/>
        <v>2362500</v>
      </c>
      <c r="J146" s="119">
        <v>1</v>
      </c>
      <c r="K146" s="120">
        <f t="shared" si="26"/>
        <v>52500</v>
      </c>
      <c r="L146" s="121">
        <f t="shared" si="30"/>
        <v>16537500</v>
      </c>
      <c r="M146" s="45" t="s">
        <v>245</v>
      </c>
    </row>
    <row r="147" spans="1:13" ht="24.75" customHeight="1">
      <c r="A147" s="29" t="s">
        <v>16</v>
      </c>
      <c r="B147" s="30" t="s">
        <v>17</v>
      </c>
      <c r="C147" s="75" t="s">
        <v>120</v>
      </c>
      <c r="D147" s="18" t="s">
        <v>121</v>
      </c>
      <c r="E147" s="117">
        <v>2</v>
      </c>
      <c r="F147" s="118">
        <f t="shared" si="29"/>
        <v>100</v>
      </c>
      <c r="G147" s="94">
        <v>14478</v>
      </c>
      <c r="H147" s="94">
        <f t="shared" si="27"/>
        <v>28956</v>
      </c>
      <c r="I147" s="94">
        <f t="shared" si="28"/>
        <v>1447800</v>
      </c>
      <c r="J147" s="119">
        <v>1</v>
      </c>
      <c r="K147" s="120">
        <f t="shared" si="26"/>
        <v>700</v>
      </c>
      <c r="L147" s="121">
        <f t="shared" si="30"/>
        <v>10134600</v>
      </c>
      <c r="M147" s="45" t="s">
        <v>245</v>
      </c>
    </row>
    <row r="148" spans="1:13" ht="24.75" customHeight="1">
      <c r="A148" s="29" t="s">
        <v>16</v>
      </c>
      <c r="B148" s="30" t="s">
        <v>17</v>
      </c>
      <c r="C148" s="75" t="s">
        <v>131</v>
      </c>
      <c r="D148" s="18" t="s">
        <v>132</v>
      </c>
      <c r="E148" s="117">
        <v>3</v>
      </c>
      <c r="F148" s="118">
        <f t="shared" si="29"/>
        <v>150</v>
      </c>
      <c r="G148" s="94">
        <v>8409</v>
      </c>
      <c r="H148" s="94">
        <f t="shared" si="27"/>
        <v>25227</v>
      </c>
      <c r="I148" s="94">
        <f t="shared" si="28"/>
        <v>1261350</v>
      </c>
      <c r="J148" s="119">
        <v>1</v>
      </c>
      <c r="K148" s="120">
        <f t="shared" si="26"/>
        <v>1050</v>
      </c>
      <c r="L148" s="121">
        <f t="shared" si="30"/>
        <v>8829450</v>
      </c>
      <c r="M148" s="45" t="s">
        <v>245</v>
      </c>
    </row>
    <row r="149" spans="1:13" ht="24.75" customHeight="1">
      <c r="A149" s="29" t="s">
        <v>16</v>
      </c>
      <c r="B149" s="30" t="s">
        <v>17</v>
      </c>
      <c r="C149" s="75" t="s">
        <v>133</v>
      </c>
      <c r="D149" s="18" t="s">
        <v>134</v>
      </c>
      <c r="E149" s="117">
        <v>60</v>
      </c>
      <c r="F149" s="118">
        <f t="shared" si="29"/>
        <v>3000</v>
      </c>
      <c r="G149" s="128">
        <v>117</v>
      </c>
      <c r="H149" s="94">
        <f t="shared" si="27"/>
        <v>7020</v>
      </c>
      <c r="I149" s="94">
        <f t="shared" si="28"/>
        <v>351000</v>
      </c>
      <c r="J149" s="119">
        <v>1</v>
      </c>
      <c r="K149" s="120">
        <f t="shared" si="26"/>
        <v>21000</v>
      </c>
      <c r="L149" s="121">
        <f t="shared" si="30"/>
        <v>2457000</v>
      </c>
      <c r="M149" s="45" t="s">
        <v>245</v>
      </c>
    </row>
    <row r="150" spans="1:13" ht="24.75" customHeight="1">
      <c r="A150" s="29" t="s">
        <v>16</v>
      </c>
      <c r="B150" s="30" t="s">
        <v>17</v>
      </c>
      <c r="C150" s="75" t="s">
        <v>147</v>
      </c>
      <c r="D150" s="18" t="s">
        <v>148</v>
      </c>
      <c r="E150" s="117">
        <v>1</v>
      </c>
      <c r="F150" s="118">
        <f t="shared" si="29"/>
        <v>50</v>
      </c>
      <c r="G150" s="128">
        <v>11840</v>
      </c>
      <c r="H150" s="94">
        <f t="shared" si="27"/>
        <v>11840</v>
      </c>
      <c r="I150" s="94">
        <f t="shared" si="28"/>
        <v>592000</v>
      </c>
      <c r="J150" s="119">
        <v>1</v>
      </c>
      <c r="K150" s="120">
        <f t="shared" si="26"/>
        <v>350</v>
      </c>
      <c r="L150" s="121">
        <f t="shared" si="30"/>
        <v>4144000</v>
      </c>
      <c r="M150" s="45" t="s">
        <v>245</v>
      </c>
    </row>
    <row r="151" spans="1:13" ht="24.75" customHeight="1">
      <c r="A151" s="29" t="s">
        <v>16</v>
      </c>
      <c r="B151" s="30" t="s">
        <v>17</v>
      </c>
      <c r="C151" s="75" t="s">
        <v>152</v>
      </c>
      <c r="D151" s="18" t="s">
        <v>153</v>
      </c>
      <c r="E151" s="117">
        <v>60</v>
      </c>
      <c r="F151" s="118">
        <f t="shared" si="29"/>
        <v>3000</v>
      </c>
      <c r="G151" s="94">
        <v>111</v>
      </c>
      <c r="H151" s="94">
        <f t="shared" si="27"/>
        <v>6660</v>
      </c>
      <c r="I151" s="94">
        <f t="shared" si="28"/>
        <v>333000</v>
      </c>
      <c r="J151" s="119">
        <v>1</v>
      </c>
      <c r="K151" s="120">
        <f t="shared" si="26"/>
        <v>21000</v>
      </c>
      <c r="L151" s="121">
        <f t="shared" si="30"/>
        <v>2331000</v>
      </c>
      <c r="M151" s="45" t="s">
        <v>245</v>
      </c>
    </row>
    <row r="152" spans="1:13" ht="24.75" customHeight="1">
      <c r="A152" s="29" t="s">
        <v>16</v>
      </c>
      <c r="B152" s="30" t="s">
        <v>17</v>
      </c>
      <c r="C152" s="75" t="s">
        <v>197</v>
      </c>
      <c r="D152" s="18" t="s">
        <v>250</v>
      </c>
      <c r="E152" s="117">
        <v>14</v>
      </c>
      <c r="F152" s="118">
        <f t="shared" si="29"/>
        <v>700</v>
      </c>
      <c r="G152" s="94">
        <v>1436</v>
      </c>
      <c r="H152" s="94">
        <f t="shared" si="27"/>
        <v>20104</v>
      </c>
      <c r="I152" s="94">
        <f t="shared" si="28"/>
        <v>1005200</v>
      </c>
      <c r="J152" s="119">
        <v>1</v>
      </c>
      <c r="K152" s="120">
        <f t="shared" si="26"/>
        <v>4900</v>
      </c>
      <c r="L152" s="121">
        <f t="shared" si="30"/>
        <v>7036400</v>
      </c>
      <c r="M152" s="45" t="s">
        <v>245</v>
      </c>
    </row>
    <row r="153" spans="1:13" ht="24.75" customHeight="1">
      <c r="A153" s="29" t="s">
        <v>16</v>
      </c>
      <c r="B153" s="30" t="s">
        <v>17</v>
      </c>
      <c r="C153" s="75" t="s">
        <v>204</v>
      </c>
      <c r="D153" s="18" t="s">
        <v>205</v>
      </c>
      <c r="E153" s="117">
        <v>60</v>
      </c>
      <c r="F153" s="118">
        <f t="shared" si="29"/>
        <v>3000</v>
      </c>
      <c r="G153" s="94">
        <v>593</v>
      </c>
      <c r="H153" s="94">
        <f t="shared" si="27"/>
        <v>35580</v>
      </c>
      <c r="I153" s="94">
        <f t="shared" si="28"/>
        <v>1779000</v>
      </c>
      <c r="J153" s="119">
        <v>1</v>
      </c>
      <c r="K153" s="120">
        <f t="shared" si="26"/>
        <v>21000</v>
      </c>
      <c r="L153" s="121">
        <f t="shared" si="30"/>
        <v>12453000</v>
      </c>
      <c r="M153" s="45" t="s">
        <v>245</v>
      </c>
    </row>
    <row r="154" spans="1:13" ht="24.75" customHeight="1">
      <c r="A154" s="29" t="s">
        <v>16</v>
      </c>
      <c r="B154" s="30" t="s">
        <v>17</v>
      </c>
      <c r="C154" s="75" t="s">
        <v>206</v>
      </c>
      <c r="D154" s="18" t="s">
        <v>207</v>
      </c>
      <c r="E154" s="117">
        <v>3</v>
      </c>
      <c r="F154" s="118">
        <f t="shared" si="29"/>
        <v>150</v>
      </c>
      <c r="G154" s="94">
        <v>9000</v>
      </c>
      <c r="H154" s="94">
        <f t="shared" si="27"/>
        <v>27000</v>
      </c>
      <c r="I154" s="94">
        <f t="shared" si="28"/>
        <v>1350000</v>
      </c>
      <c r="J154" s="119">
        <v>1</v>
      </c>
      <c r="K154" s="120">
        <f t="shared" si="26"/>
        <v>1050</v>
      </c>
      <c r="L154" s="121">
        <f t="shared" si="30"/>
        <v>9450000</v>
      </c>
      <c r="M154" s="45" t="s">
        <v>245</v>
      </c>
    </row>
    <row r="155" spans="1:13" ht="24.75" customHeight="1">
      <c r="A155" s="29" t="s">
        <v>36</v>
      </c>
      <c r="B155" s="30" t="s">
        <v>17</v>
      </c>
      <c r="C155" s="46" t="s">
        <v>69</v>
      </c>
      <c r="D155" s="18" t="s">
        <v>70</v>
      </c>
      <c r="E155" s="117">
        <v>1</v>
      </c>
      <c r="F155" s="118">
        <f t="shared" si="29"/>
        <v>50</v>
      </c>
      <c r="G155" s="94">
        <v>375</v>
      </c>
      <c r="H155" s="94">
        <f t="shared" si="27"/>
        <v>375</v>
      </c>
      <c r="I155" s="94">
        <f t="shared" si="28"/>
        <v>18750</v>
      </c>
      <c r="J155" s="119">
        <v>1</v>
      </c>
      <c r="K155" s="120">
        <f t="shared" si="26"/>
        <v>350</v>
      </c>
      <c r="L155" s="121">
        <f t="shared" si="30"/>
        <v>131250</v>
      </c>
      <c r="M155" s="45" t="s">
        <v>237</v>
      </c>
    </row>
    <row r="156" spans="1:13" ht="24.75" customHeight="1">
      <c r="A156" s="29" t="s">
        <v>36</v>
      </c>
      <c r="B156" s="30" t="s">
        <v>17</v>
      </c>
      <c r="C156" s="46" t="s">
        <v>80</v>
      </c>
      <c r="D156" s="18" t="s">
        <v>238</v>
      </c>
      <c r="E156" s="117">
        <v>1</v>
      </c>
      <c r="F156" s="118">
        <f t="shared" si="29"/>
        <v>50</v>
      </c>
      <c r="G156" s="94">
        <v>690</v>
      </c>
      <c r="H156" s="94">
        <f t="shared" si="27"/>
        <v>690</v>
      </c>
      <c r="I156" s="94">
        <f t="shared" si="28"/>
        <v>34500</v>
      </c>
      <c r="J156" s="119">
        <v>1</v>
      </c>
      <c r="K156" s="120">
        <f t="shared" si="26"/>
        <v>350</v>
      </c>
      <c r="L156" s="121">
        <f t="shared" si="30"/>
        <v>241500</v>
      </c>
      <c r="M156" s="45" t="s">
        <v>237</v>
      </c>
    </row>
    <row r="157" spans="1:13" ht="24.75" customHeight="1">
      <c r="A157" s="29" t="s">
        <v>36</v>
      </c>
      <c r="B157" s="30" t="s">
        <v>17</v>
      </c>
      <c r="C157" s="46" t="s">
        <v>109</v>
      </c>
      <c r="D157" s="18" t="s">
        <v>110</v>
      </c>
      <c r="E157" s="117">
        <v>3</v>
      </c>
      <c r="F157" s="118">
        <f t="shared" si="29"/>
        <v>150</v>
      </c>
      <c r="G157" s="94">
        <v>994</v>
      </c>
      <c r="H157" s="94">
        <f t="shared" si="27"/>
        <v>2982</v>
      </c>
      <c r="I157" s="94">
        <f t="shared" si="28"/>
        <v>149100</v>
      </c>
      <c r="J157" s="119">
        <v>1</v>
      </c>
      <c r="K157" s="120">
        <f t="shared" si="26"/>
        <v>1050</v>
      </c>
      <c r="L157" s="121">
        <f t="shared" si="30"/>
        <v>1043700</v>
      </c>
      <c r="M157" s="45" t="s">
        <v>237</v>
      </c>
    </row>
    <row r="158" spans="1:13" ht="24.75" customHeight="1">
      <c r="A158" s="29" t="s">
        <v>36</v>
      </c>
      <c r="B158" s="30" t="s">
        <v>17</v>
      </c>
      <c r="C158" s="46" t="s">
        <v>114</v>
      </c>
      <c r="D158" s="18" t="s">
        <v>115</v>
      </c>
      <c r="E158" s="117">
        <v>0</v>
      </c>
      <c r="F158" s="118">
        <v>0</v>
      </c>
      <c r="G158" s="94">
        <v>106</v>
      </c>
      <c r="H158" s="94">
        <f t="shared" si="27"/>
        <v>0</v>
      </c>
      <c r="I158" s="94">
        <f t="shared" si="28"/>
        <v>0</v>
      </c>
      <c r="J158" s="119">
        <v>1</v>
      </c>
      <c r="K158" s="120">
        <f t="shared" si="26"/>
        <v>0</v>
      </c>
      <c r="L158" s="121">
        <f t="shared" si="30"/>
        <v>0</v>
      </c>
      <c r="M158" s="45" t="s">
        <v>237</v>
      </c>
    </row>
    <row r="159" spans="1:13" ht="24.75" customHeight="1">
      <c r="A159" s="29" t="s">
        <v>36</v>
      </c>
      <c r="B159" s="30" t="s">
        <v>17</v>
      </c>
      <c r="C159" s="46" t="s">
        <v>135</v>
      </c>
      <c r="D159" s="18" t="s">
        <v>136</v>
      </c>
      <c r="E159" s="117">
        <v>3</v>
      </c>
      <c r="F159" s="118">
        <f t="shared" ref="F159:F165" si="31">E159*$R$1</f>
        <v>150</v>
      </c>
      <c r="G159" s="94">
        <v>242</v>
      </c>
      <c r="H159" s="94">
        <f t="shared" si="27"/>
        <v>726</v>
      </c>
      <c r="I159" s="94">
        <f t="shared" si="28"/>
        <v>36300</v>
      </c>
      <c r="J159" s="119">
        <v>1</v>
      </c>
      <c r="K159" s="120">
        <f t="shared" si="26"/>
        <v>1050</v>
      </c>
      <c r="L159" s="121">
        <f t="shared" si="30"/>
        <v>254100</v>
      </c>
      <c r="M159" s="45" t="s">
        <v>237</v>
      </c>
    </row>
    <row r="160" spans="1:13" ht="24.75" customHeight="1">
      <c r="A160" s="29" t="s">
        <v>36</v>
      </c>
      <c r="B160" s="30" t="s">
        <v>17</v>
      </c>
      <c r="C160" s="46" t="s">
        <v>142</v>
      </c>
      <c r="D160" s="103" t="s">
        <v>239</v>
      </c>
      <c r="E160" s="117">
        <v>3</v>
      </c>
      <c r="F160" s="118">
        <f t="shared" si="31"/>
        <v>150</v>
      </c>
      <c r="G160" s="94">
        <v>1276</v>
      </c>
      <c r="H160" s="94">
        <f t="shared" si="27"/>
        <v>3828</v>
      </c>
      <c r="I160" s="94">
        <f t="shared" si="28"/>
        <v>191400</v>
      </c>
      <c r="J160" s="119">
        <v>1</v>
      </c>
      <c r="K160" s="120">
        <f t="shared" si="26"/>
        <v>1050</v>
      </c>
      <c r="L160" s="121">
        <f t="shared" si="30"/>
        <v>1339800</v>
      </c>
      <c r="M160" s="45" t="s">
        <v>237</v>
      </c>
    </row>
    <row r="161" spans="1:24" ht="24.75" customHeight="1">
      <c r="A161" s="29" t="s">
        <v>122</v>
      </c>
      <c r="B161" s="30" t="s">
        <v>17</v>
      </c>
      <c r="C161" s="28" t="s">
        <v>208</v>
      </c>
      <c r="D161" s="78" t="s">
        <v>209</v>
      </c>
      <c r="E161" s="117">
        <v>0.2</v>
      </c>
      <c r="F161" s="118">
        <f t="shared" si="31"/>
        <v>10</v>
      </c>
      <c r="G161" s="129">
        <v>13708247.5</v>
      </c>
      <c r="H161" s="94">
        <f t="shared" si="27"/>
        <v>2741649.5</v>
      </c>
      <c r="I161" s="94">
        <f t="shared" si="28"/>
        <v>137082475</v>
      </c>
      <c r="J161" s="119">
        <v>1</v>
      </c>
      <c r="K161" s="120">
        <f t="shared" si="26"/>
        <v>70</v>
      </c>
      <c r="L161" s="121">
        <f t="shared" si="30"/>
        <v>959577325</v>
      </c>
      <c r="M161" s="14" t="s">
        <v>48</v>
      </c>
    </row>
    <row r="162" spans="1:24" ht="24.75" customHeight="1">
      <c r="A162" s="29" t="s">
        <v>122</v>
      </c>
      <c r="B162" s="30" t="s">
        <v>17</v>
      </c>
      <c r="C162" s="75" t="s">
        <v>123</v>
      </c>
      <c r="D162" s="78" t="s">
        <v>125</v>
      </c>
      <c r="E162" s="117">
        <v>1</v>
      </c>
      <c r="F162" s="118">
        <f t="shared" si="31"/>
        <v>50</v>
      </c>
      <c r="G162" s="94">
        <v>130000</v>
      </c>
      <c r="H162" s="94">
        <f t="shared" si="27"/>
        <v>130000</v>
      </c>
      <c r="I162" s="94">
        <f t="shared" si="28"/>
        <v>6500000</v>
      </c>
      <c r="J162" s="119">
        <v>1</v>
      </c>
      <c r="K162" s="120">
        <f t="shared" si="26"/>
        <v>350</v>
      </c>
      <c r="L162" s="121">
        <f t="shared" si="30"/>
        <v>45500000</v>
      </c>
      <c r="M162" s="14" t="s">
        <v>248</v>
      </c>
    </row>
    <row r="163" spans="1:24" ht="24.75" customHeight="1">
      <c r="A163" s="29" t="s">
        <v>31</v>
      </c>
      <c r="B163" s="30" t="s">
        <v>17</v>
      </c>
      <c r="C163" s="75" t="s">
        <v>96</v>
      </c>
      <c r="D163" s="18" t="s">
        <v>97</v>
      </c>
      <c r="E163" s="117">
        <v>1</v>
      </c>
      <c r="F163" s="118">
        <f t="shared" si="31"/>
        <v>50</v>
      </c>
      <c r="G163" s="94">
        <v>8075476</v>
      </c>
      <c r="H163" s="94">
        <f t="shared" si="27"/>
        <v>8075476</v>
      </c>
      <c r="I163" s="94">
        <f t="shared" si="28"/>
        <v>403773800</v>
      </c>
      <c r="J163" s="119">
        <v>1</v>
      </c>
      <c r="K163" s="120">
        <f t="shared" si="26"/>
        <v>350</v>
      </c>
      <c r="L163" s="121">
        <f t="shared" si="30"/>
        <v>2826416600</v>
      </c>
      <c r="M163" s="14" t="s">
        <v>30</v>
      </c>
    </row>
    <row r="164" spans="1:24" ht="24.75" customHeight="1" thickBot="1">
      <c r="A164" s="29" t="s">
        <v>31</v>
      </c>
      <c r="B164" s="30" t="s">
        <v>17</v>
      </c>
      <c r="C164" s="75" t="s">
        <v>145</v>
      </c>
      <c r="D164" s="18" t="s">
        <v>146</v>
      </c>
      <c r="E164" s="117">
        <v>1</v>
      </c>
      <c r="F164" s="118">
        <f t="shared" si="31"/>
        <v>50</v>
      </c>
      <c r="G164" s="94">
        <v>11160815</v>
      </c>
      <c r="H164" s="94">
        <f t="shared" si="27"/>
        <v>11160815</v>
      </c>
      <c r="I164" s="94">
        <f t="shared" si="28"/>
        <v>558040750</v>
      </c>
      <c r="J164" s="119">
        <v>1</v>
      </c>
      <c r="K164" s="120">
        <f t="shared" si="26"/>
        <v>350</v>
      </c>
      <c r="L164" s="121">
        <f t="shared" si="30"/>
        <v>3906285250</v>
      </c>
      <c r="M164" s="14" t="s">
        <v>30</v>
      </c>
    </row>
    <row r="165" spans="1:24" ht="24.75" customHeight="1" thickBot="1">
      <c r="A165" s="29" t="s">
        <v>31</v>
      </c>
      <c r="B165" s="30" t="s">
        <v>17</v>
      </c>
      <c r="C165" s="76" t="s">
        <v>157</v>
      </c>
      <c r="D165" s="52" t="s">
        <v>158</v>
      </c>
      <c r="E165" s="117">
        <v>1</v>
      </c>
      <c r="F165" s="118">
        <f t="shared" si="31"/>
        <v>50</v>
      </c>
      <c r="G165" s="94">
        <v>8075476</v>
      </c>
      <c r="H165" s="94">
        <f t="shared" si="27"/>
        <v>8075476</v>
      </c>
      <c r="I165" s="94">
        <f t="shared" si="28"/>
        <v>403773800</v>
      </c>
      <c r="J165" s="119">
        <v>1</v>
      </c>
      <c r="K165" s="120">
        <f t="shared" ref="K165:K180" si="32">F165*$P$1</f>
        <v>350</v>
      </c>
      <c r="L165" s="121">
        <f t="shared" si="30"/>
        <v>2826416600</v>
      </c>
      <c r="M165" s="14" t="s">
        <v>30</v>
      </c>
    </row>
    <row r="166" spans="1:24" ht="24.75" customHeight="1">
      <c r="A166" s="29" t="s">
        <v>100</v>
      </c>
      <c r="B166" s="30" t="s">
        <v>21</v>
      </c>
      <c r="C166" s="28" t="s">
        <v>160</v>
      </c>
      <c r="D166" s="18" t="s">
        <v>161</v>
      </c>
      <c r="E166" s="117">
        <v>1.5</v>
      </c>
      <c r="F166" s="118">
        <f>ROUND(E166*$X$1,0)</f>
        <v>38</v>
      </c>
      <c r="G166" s="94">
        <v>49266</v>
      </c>
      <c r="H166" s="94">
        <f t="shared" si="27"/>
        <v>73899</v>
      </c>
      <c r="I166" s="94">
        <f t="shared" si="28"/>
        <v>1872108</v>
      </c>
      <c r="J166" s="119">
        <v>1</v>
      </c>
      <c r="K166" s="120">
        <f t="shared" si="32"/>
        <v>266</v>
      </c>
      <c r="L166" s="121">
        <f t="shared" si="30"/>
        <v>13104756</v>
      </c>
      <c r="M166" s="45" t="s">
        <v>249</v>
      </c>
    </row>
    <row r="167" spans="1:24" ht="24.75" customHeight="1">
      <c r="A167" s="29" t="s">
        <v>16</v>
      </c>
      <c r="B167" s="30" t="s">
        <v>21</v>
      </c>
      <c r="C167" s="75" t="s">
        <v>232</v>
      </c>
      <c r="D167" s="18" t="s">
        <v>118</v>
      </c>
      <c r="E167" s="117">
        <v>0</v>
      </c>
      <c r="F167" s="118">
        <f t="shared" ref="F167:F178" si="33">E167*$X$1</f>
        <v>0</v>
      </c>
      <c r="G167" s="94">
        <v>1260</v>
      </c>
      <c r="H167" s="94">
        <f t="shared" ref="H167:H180" si="34">E167*G167</f>
        <v>0</v>
      </c>
      <c r="I167" s="94">
        <f t="shared" ref="I167:I180" si="35">F167*G167</f>
        <v>0</v>
      </c>
      <c r="J167" s="119">
        <v>1</v>
      </c>
      <c r="K167" s="120">
        <f t="shared" si="32"/>
        <v>0</v>
      </c>
      <c r="L167" s="121">
        <f t="shared" si="30"/>
        <v>0</v>
      </c>
      <c r="M167" s="14" t="s">
        <v>48</v>
      </c>
    </row>
    <row r="168" spans="1:24" s="2" customFormat="1" ht="24.75" customHeight="1">
      <c r="A168" s="29" t="s">
        <v>16</v>
      </c>
      <c r="B168" s="30" t="s">
        <v>21</v>
      </c>
      <c r="C168" s="75" t="s">
        <v>198</v>
      </c>
      <c r="D168" s="18" t="s">
        <v>199</v>
      </c>
      <c r="E168" s="117">
        <v>25</v>
      </c>
      <c r="F168" s="118">
        <f t="shared" si="33"/>
        <v>625</v>
      </c>
      <c r="G168" s="94">
        <v>220</v>
      </c>
      <c r="H168" s="94">
        <f t="shared" si="34"/>
        <v>5500</v>
      </c>
      <c r="I168" s="94">
        <f t="shared" si="35"/>
        <v>137500</v>
      </c>
      <c r="J168" s="119">
        <v>1</v>
      </c>
      <c r="K168" s="120">
        <f t="shared" si="32"/>
        <v>4375</v>
      </c>
      <c r="L168" s="121">
        <f t="shared" si="30"/>
        <v>962500</v>
      </c>
      <c r="M168" s="22" t="s">
        <v>200</v>
      </c>
      <c r="N168" s="1"/>
      <c r="O168" s="1"/>
      <c r="P168" s="1"/>
      <c r="Q168" s="1"/>
      <c r="R168" s="1"/>
      <c r="S168" s="1"/>
      <c r="T168" s="1"/>
      <c r="U168" s="1"/>
      <c r="V168" s="1"/>
      <c r="W168" s="1"/>
      <c r="X168" s="1"/>
    </row>
    <row r="169" spans="1:24" ht="24.75" customHeight="1">
      <c r="A169" s="29" t="s">
        <v>16</v>
      </c>
      <c r="B169" s="30" t="s">
        <v>21</v>
      </c>
      <c r="C169" s="28" t="s">
        <v>18</v>
      </c>
      <c r="D169" s="18" t="s">
        <v>19</v>
      </c>
      <c r="E169" s="117">
        <v>1</v>
      </c>
      <c r="F169" s="118">
        <f t="shared" si="33"/>
        <v>25</v>
      </c>
      <c r="G169" s="94">
        <v>8346</v>
      </c>
      <c r="H169" s="94">
        <f t="shared" si="34"/>
        <v>8346</v>
      </c>
      <c r="I169" s="94">
        <f t="shared" si="35"/>
        <v>208650</v>
      </c>
      <c r="J169" s="119">
        <v>1</v>
      </c>
      <c r="K169" s="120">
        <f t="shared" si="32"/>
        <v>175</v>
      </c>
      <c r="L169" s="121">
        <f t="shared" si="30"/>
        <v>1460550</v>
      </c>
      <c r="M169" s="45" t="s">
        <v>245</v>
      </c>
    </row>
    <row r="170" spans="1:24" ht="24.75" customHeight="1">
      <c r="A170" s="29" t="s">
        <v>16</v>
      </c>
      <c r="B170" s="30" t="s">
        <v>21</v>
      </c>
      <c r="C170" s="75" t="s">
        <v>120</v>
      </c>
      <c r="D170" s="18" t="s">
        <v>121</v>
      </c>
      <c r="E170" s="117">
        <v>0</v>
      </c>
      <c r="F170" s="118">
        <f t="shared" si="33"/>
        <v>0</v>
      </c>
      <c r="G170" s="94">
        <v>14478</v>
      </c>
      <c r="H170" s="94">
        <f t="shared" si="34"/>
        <v>0</v>
      </c>
      <c r="I170" s="94">
        <f t="shared" si="35"/>
        <v>0</v>
      </c>
      <c r="J170" s="119">
        <v>1</v>
      </c>
      <c r="K170" s="120">
        <f t="shared" si="32"/>
        <v>0</v>
      </c>
      <c r="L170" s="121">
        <f t="shared" si="30"/>
        <v>0</v>
      </c>
      <c r="M170" s="45" t="s">
        <v>246</v>
      </c>
    </row>
    <row r="171" spans="1:24" ht="24.75" customHeight="1">
      <c r="A171" s="29" t="s">
        <v>16</v>
      </c>
      <c r="B171" s="30" t="s">
        <v>21</v>
      </c>
      <c r="C171" s="75" t="s">
        <v>131</v>
      </c>
      <c r="D171" s="18" t="s">
        <v>132</v>
      </c>
      <c r="E171" s="117">
        <v>0</v>
      </c>
      <c r="F171" s="118">
        <f t="shared" si="33"/>
        <v>0</v>
      </c>
      <c r="G171" s="94">
        <v>8409</v>
      </c>
      <c r="H171" s="94">
        <f t="shared" si="34"/>
        <v>0</v>
      </c>
      <c r="I171" s="94">
        <f t="shared" si="35"/>
        <v>0</v>
      </c>
      <c r="J171" s="119">
        <v>1</v>
      </c>
      <c r="K171" s="120">
        <f t="shared" si="32"/>
        <v>0</v>
      </c>
      <c r="L171" s="121">
        <f t="shared" si="30"/>
        <v>0</v>
      </c>
      <c r="M171" s="45" t="s">
        <v>245</v>
      </c>
    </row>
    <row r="172" spans="1:24" ht="24.75" customHeight="1">
      <c r="A172" s="29" t="s">
        <v>16</v>
      </c>
      <c r="B172" s="30" t="s">
        <v>21</v>
      </c>
      <c r="C172" s="75" t="s">
        <v>147</v>
      </c>
      <c r="D172" s="18" t="s">
        <v>148</v>
      </c>
      <c r="E172" s="117">
        <v>1</v>
      </c>
      <c r="F172" s="118">
        <f t="shared" si="33"/>
        <v>25</v>
      </c>
      <c r="G172" s="94">
        <v>11840</v>
      </c>
      <c r="H172" s="94">
        <f t="shared" si="34"/>
        <v>11840</v>
      </c>
      <c r="I172" s="94">
        <f t="shared" si="35"/>
        <v>296000</v>
      </c>
      <c r="J172" s="119">
        <v>1</v>
      </c>
      <c r="K172" s="120">
        <f t="shared" si="32"/>
        <v>175</v>
      </c>
      <c r="L172" s="121">
        <f t="shared" si="30"/>
        <v>2072000</v>
      </c>
      <c r="M172" s="45" t="s">
        <v>245</v>
      </c>
    </row>
    <row r="173" spans="1:24" ht="24.75" customHeight="1">
      <c r="A173" s="29" t="s">
        <v>16</v>
      </c>
      <c r="B173" s="30" t="s">
        <v>21</v>
      </c>
      <c r="C173" s="75" t="s">
        <v>152</v>
      </c>
      <c r="D173" s="18" t="s">
        <v>153</v>
      </c>
      <c r="E173" s="117">
        <v>0</v>
      </c>
      <c r="F173" s="118">
        <f t="shared" si="33"/>
        <v>0</v>
      </c>
      <c r="G173" s="94">
        <v>111</v>
      </c>
      <c r="H173" s="94">
        <f t="shared" si="34"/>
        <v>0</v>
      </c>
      <c r="I173" s="94">
        <f t="shared" si="35"/>
        <v>0</v>
      </c>
      <c r="J173" s="119">
        <v>1</v>
      </c>
      <c r="K173" s="120">
        <f t="shared" si="32"/>
        <v>0</v>
      </c>
      <c r="L173" s="121">
        <f t="shared" si="30"/>
        <v>0</v>
      </c>
      <c r="M173" s="45" t="s">
        <v>245</v>
      </c>
    </row>
    <row r="174" spans="1:24" ht="24.75" customHeight="1">
      <c r="A174" s="29" t="s">
        <v>16</v>
      </c>
      <c r="B174" s="30" t="s">
        <v>21</v>
      </c>
      <c r="C174" s="75" t="s">
        <v>197</v>
      </c>
      <c r="D174" s="18" t="s">
        <v>250</v>
      </c>
      <c r="E174" s="117">
        <v>14</v>
      </c>
      <c r="F174" s="118">
        <f t="shared" si="33"/>
        <v>350</v>
      </c>
      <c r="G174" s="94">
        <v>1436</v>
      </c>
      <c r="H174" s="94">
        <f t="shared" si="34"/>
        <v>20104</v>
      </c>
      <c r="I174" s="94">
        <f t="shared" si="35"/>
        <v>502600</v>
      </c>
      <c r="J174" s="119">
        <v>1</v>
      </c>
      <c r="K174" s="120">
        <f t="shared" si="32"/>
        <v>2450</v>
      </c>
      <c r="L174" s="121">
        <f t="shared" si="30"/>
        <v>3518200</v>
      </c>
      <c r="M174" s="45" t="s">
        <v>245</v>
      </c>
    </row>
    <row r="175" spans="1:24" ht="24.75" customHeight="1">
      <c r="A175" s="29" t="s">
        <v>16</v>
      </c>
      <c r="B175" s="30" t="s">
        <v>21</v>
      </c>
      <c r="C175" s="75" t="s">
        <v>206</v>
      </c>
      <c r="D175" s="18" t="s">
        <v>207</v>
      </c>
      <c r="E175" s="117">
        <v>2</v>
      </c>
      <c r="F175" s="118">
        <f t="shared" si="33"/>
        <v>50</v>
      </c>
      <c r="G175" s="94">
        <v>9000</v>
      </c>
      <c r="H175" s="94">
        <f t="shared" si="34"/>
        <v>18000</v>
      </c>
      <c r="I175" s="94">
        <f t="shared" si="35"/>
        <v>450000</v>
      </c>
      <c r="J175" s="119">
        <v>1</v>
      </c>
      <c r="K175" s="120">
        <f t="shared" si="32"/>
        <v>350</v>
      </c>
      <c r="L175" s="121">
        <f t="shared" si="30"/>
        <v>3150000</v>
      </c>
      <c r="M175" s="45" t="s">
        <v>245</v>
      </c>
    </row>
    <row r="176" spans="1:24" ht="24.75" customHeight="1">
      <c r="A176" s="29" t="s">
        <v>36</v>
      </c>
      <c r="B176" s="30" t="s">
        <v>21</v>
      </c>
      <c r="C176" s="46" t="s">
        <v>135</v>
      </c>
      <c r="D176" s="18" t="s">
        <v>136</v>
      </c>
      <c r="E176" s="117">
        <v>2</v>
      </c>
      <c r="F176" s="118">
        <f t="shared" si="33"/>
        <v>50</v>
      </c>
      <c r="G176" s="94">
        <v>242</v>
      </c>
      <c r="H176" s="94">
        <f t="shared" si="34"/>
        <v>484</v>
      </c>
      <c r="I176" s="94">
        <f t="shared" si="35"/>
        <v>12100</v>
      </c>
      <c r="J176" s="119">
        <v>1</v>
      </c>
      <c r="K176" s="120">
        <f t="shared" si="32"/>
        <v>350</v>
      </c>
      <c r="L176" s="121">
        <f t="shared" si="30"/>
        <v>84700</v>
      </c>
      <c r="M176" s="45" t="s">
        <v>237</v>
      </c>
    </row>
    <row r="177" spans="1:13" ht="24.75" customHeight="1">
      <c r="A177" s="29" t="s">
        <v>36</v>
      </c>
      <c r="B177" s="30" t="s">
        <v>21</v>
      </c>
      <c r="C177" s="46" t="s">
        <v>159</v>
      </c>
      <c r="D177" s="18" t="s">
        <v>242</v>
      </c>
      <c r="E177" s="117">
        <v>0</v>
      </c>
      <c r="F177" s="118">
        <f t="shared" si="33"/>
        <v>0</v>
      </c>
      <c r="G177" s="94">
        <v>18905</v>
      </c>
      <c r="H177" s="94">
        <f t="shared" si="34"/>
        <v>0</v>
      </c>
      <c r="I177" s="94">
        <f t="shared" si="35"/>
        <v>0</v>
      </c>
      <c r="J177" s="119">
        <v>1</v>
      </c>
      <c r="K177" s="120">
        <f t="shared" si="32"/>
        <v>0</v>
      </c>
      <c r="L177" s="121">
        <f t="shared" si="30"/>
        <v>0</v>
      </c>
      <c r="M177" s="45" t="s">
        <v>237</v>
      </c>
    </row>
    <row r="178" spans="1:13" ht="24.75" customHeight="1">
      <c r="A178" s="29" t="s">
        <v>122</v>
      </c>
      <c r="B178" s="30" t="s">
        <v>21</v>
      </c>
      <c r="C178" s="77" t="s">
        <v>210</v>
      </c>
      <c r="D178" s="24" t="s">
        <v>211</v>
      </c>
      <c r="E178" s="117">
        <v>0.08</v>
      </c>
      <c r="F178" s="118">
        <f t="shared" si="33"/>
        <v>2</v>
      </c>
      <c r="G178" s="129">
        <v>8645000</v>
      </c>
      <c r="H178" s="94">
        <f t="shared" si="34"/>
        <v>691600</v>
      </c>
      <c r="I178" s="94">
        <f t="shared" si="35"/>
        <v>17290000</v>
      </c>
      <c r="J178" s="119">
        <v>1</v>
      </c>
      <c r="K178" s="120">
        <f t="shared" si="32"/>
        <v>14</v>
      </c>
      <c r="L178" s="121">
        <f>I178*$P$1</f>
        <v>121030000</v>
      </c>
      <c r="M178" s="22" t="s">
        <v>103</v>
      </c>
    </row>
    <row r="179" spans="1:13" ht="24.75" customHeight="1">
      <c r="A179" s="29" t="s">
        <v>31</v>
      </c>
      <c r="B179" s="30" t="s">
        <v>21</v>
      </c>
      <c r="C179" s="75" t="s">
        <v>32</v>
      </c>
      <c r="D179" s="18" t="s">
        <v>33</v>
      </c>
      <c r="E179" s="117">
        <v>0.5</v>
      </c>
      <c r="F179" s="118">
        <f>ROUND(E179*$X$1,0)</f>
        <v>13</v>
      </c>
      <c r="G179" s="94">
        <v>3889041</v>
      </c>
      <c r="H179" s="94">
        <f t="shared" si="34"/>
        <v>1944520.5</v>
      </c>
      <c r="I179" s="94">
        <f t="shared" si="35"/>
        <v>50557533</v>
      </c>
      <c r="J179" s="119">
        <v>1</v>
      </c>
      <c r="K179" s="120">
        <f t="shared" si="32"/>
        <v>91</v>
      </c>
      <c r="L179" s="121">
        <f>I179*$P$1</f>
        <v>353902731</v>
      </c>
      <c r="M179" s="14" t="s">
        <v>30</v>
      </c>
    </row>
    <row r="180" spans="1:13" ht="24.75" customHeight="1">
      <c r="A180" s="29" t="s">
        <v>27</v>
      </c>
      <c r="B180" s="30" t="s">
        <v>21</v>
      </c>
      <c r="C180" s="75" t="s">
        <v>143</v>
      </c>
      <c r="D180" s="18" t="s">
        <v>144</v>
      </c>
      <c r="E180" s="117">
        <v>1</v>
      </c>
      <c r="F180" s="118">
        <f>E180*$X$1</f>
        <v>25</v>
      </c>
      <c r="G180" s="94">
        <v>16781222</v>
      </c>
      <c r="H180" s="94">
        <f t="shared" si="34"/>
        <v>16781222</v>
      </c>
      <c r="I180" s="94">
        <f t="shared" si="35"/>
        <v>419530550</v>
      </c>
      <c r="J180" s="119">
        <v>1</v>
      </c>
      <c r="K180" s="120">
        <f t="shared" si="32"/>
        <v>175</v>
      </c>
      <c r="L180" s="121">
        <f t="shared" si="30"/>
        <v>2936713850</v>
      </c>
      <c r="M180" s="14" t="s">
        <v>30</v>
      </c>
    </row>
    <row r="181" spans="1:13" ht="24.75" customHeight="1" thickBot="1">
      <c r="A181" s="31" t="s">
        <v>226</v>
      </c>
      <c r="B181" s="32"/>
      <c r="C181" s="11"/>
      <c r="D181" s="19"/>
      <c r="E181" s="130">
        <f t="shared" ref="E181:L181" si="36">SUBTOTAL(9,E3:E180)</f>
        <v>1750.7</v>
      </c>
      <c r="F181" s="130">
        <f t="shared" si="36"/>
        <v>58998</v>
      </c>
      <c r="G181" s="131">
        <f t="shared" si="36"/>
        <v>172808408.00999999</v>
      </c>
      <c r="H181" s="131">
        <f t="shared" si="36"/>
        <v>163914581.3951</v>
      </c>
      <c r="I181" s="131">
        <f t="shared" si="36"/>
        <v>4687426325.3099995</v>
      </c>
      <c r="J181" s="130">
        <f t="shared" si="36"/>
        <v>112</v>
      </c>
      <c r="K181" s="131">
        <f t="shared" si="36"/>
        <v>381372</v>
      </c>
      <c r="L181" s="131">
        <f t="shared" si="36"/>
        <v>28503089844.169998</v>
      </c>
      <c r="M181" s="72"/>
    </row>
    <row r="184" spans="1:13" ht="20.25" customHeight="1">
      <c r="I184" s="133"/>
    </row>
    <row r="186" spans="1:13" ht="20.25" customHeight="1">
      <c r="D186" s="21">
        <v>13036771090</v>
      </c>
    </row>
    <row r="187" spans="1:13" ht="20.25" customHeight="1">
      <c r="D187" s="21">
        <v>2464435370</v>
      </c>
      <c r="M187" s="12">
        <f>87000/50</f>
        <v>1740</v>
      </c>
    </row>
    <row r="188" spans="1:13" ht="20.25" customHeight="1">
      <c r="D188" s="21">
        <f>SUBTOTAL(9,D186:D187)</f>
        <v>15501206460</v>
      </c>
    </row>
  </sheetData>
  <sheetProtection formatColumns="0" sort="0" autoFilter="0"/>
  <autoFilter ref="A1:X180"/>
  <hyperlinks>
    <hyperlink ref="M70" r:id="rId1"/>
    <hyperlink ref="M69" r:id="rId2"/>
    <hyperlink ref="M69:M70" r:id="rId3" display="https://operaciones.colombiacompra.gov.co/tienda-virtual-del-estado-colombiano/ordenes-compra/104112"/>
    <hyperlink ref="M76" r:id="rId4"/>
    <hyperlink ref="M141" r:id="rId5"/>
    <hyperlink ref="M168" r:id="rId6"/>
    <hyperlink ref="M110" r:id="rId7"/>
    <hyperlink ref="M71" r:id="rId8"/>
    <hyperlink ref="M140" r:id="rId9"/>
    <hyperlink ref="M99" r:id="rId10"/>
    <hyperlink ref="M100" r:id="rId11"/>
    <hyperlink ref="M80" r:id="rId12" location="gid=1153063178"/>
    <hyperlink ref="M81" r:id="rId13" location="gid=1153063178"/>
    <hyperlink ref="M83" r:id="rId14" location="gid=1153063178"/>
    <hyperlink ref="M155" r:id="rId15" location="gid=1153063178"/>
    <hyperlink ref="M122" r:id="rId16" location="gid=1153063178"/>
    <hyperlink ref="M157" r:id="rId17" location="gid=1153063178"/>
    <hyperlink ref="M123" r:id="rId18" location="gid=1153063178"/>
    <hyperlink ref="M84" r:id="rId19" location="gid=1153063178"/>
    <hyperlink ref="M156" r:id="rId20" location="gid=1153063178"/>
    <hyperlink ref="M124" r:id="rId21" location="gid=1153063178"/>
    <hyperlink ref="M96" r:id="rId22" location="gid=1153063178"/>
    <hyperlink ref="M176" r:id="rId23" location="gid=1153063178"/>
    <hyperlink ref="M93" r:id="rId24" location="gid=1153063178"/>
    <hyperlink ref="M95" r:id="rId25" location="gid=1153063178"/>
    <hyperlink ref="M177" r:id="rId26" location="gid=1153063178"/>
    <hyperlink ref="M88" r:id="rId27" location="gid=1153063178"/>
    <hyperlink ref="M92" r:id="rId28" location="gid=1153063178"/>
    <hyperlink ref="M72" r:id="rId29"/>
    <hyperlink ref="M164:M167" r:id="rId30" location="gid=1153063178" display="https://docs.google.com/spreadsheets/d/1kXF01vdejuMaPbHzLzrJ7OWbpEp8z59k/edit?gid=1153063178#gid=1153063178"/>
    <hyperlink ref="M151" r:id="rId31" location="gid=1816574276"/>
    <hyperlink ref="M118" r:id="rId32" location="gid=1816574276"/>
    <hyperlink ref="M173" r:id="rId33" location="gid=1816574276"/>
    <hyperlink ref="M142" r:id="rId34" location="gid=1816574276"/>
    <hyperlink ref="M143" r:id="rId35" location="gid=1816574276"/>
    <hyperlink ref="M144" r:id="rId36" location="gid=1816574276"/>
    <hyperlink ref="M112" r:id="rId37" location="gid=1816574276"/>
    <hyperlink ref="M170" r:id="rId38" location="gid=2079589007"/>
    <hyperlink ref="M114" r:id="rId39" location="gid=2079589007"/>
    <hyperlink ref="M49" r:id="rId40" location="gid=525670540"/>
    <hyperlink ref="M24" r:id="rId41" location="gid=525670540"/>
    <hyperlink ref="M7" r:id="rId42" location="gid=1652334527"/>
    <hyperlink ref="M137:M139" r:id="rId43" location="gid=1652334527" display="https://docs.google.com/spreadsheets/d/1kXF01vdejuMaPbHzLzrJ7OWbpEp8z59k/edit?gid=1652334527#gid=1652334527"/>
    <hyperlink ref="M169" r:id="rId44" location="gid=1816574276"/>
    <hyperlink ref="M111" r:id="rId45" location="gid=1816574276"/>
    <hyperlink ref="M22" r:id="rId46" location="gid=525670540"/>
    <hyperlink ref="M43" r:id="rId47" location="gid=525670540"/>
    <hyperlink ref="M59" r:id="rId48" location="gid=1816574276"/>
    <hyperlink ref="M44" r:id="rId49" location="gid=1816574276"/>
    <hyperlink ref="M121:M128" r:id="rId50" location="gid=1816574276" display="https://docs.google.com/spreadsheets/d/1kXF01vdejuMaPbHzLzrJ7OWbpEp8z59k/edit?gid=1816574276#gid=1816574276"/>
    <hyperlink ref="M129:M130" r:id="rId51" location="gid=1816574276" display="https://docs.google.com/spreadsheets/d/1kXF01vdejuMaPbHzLzrJ7OWbpEp8z59k/edit?gid=1816574276#gid=1816574276"/>
    <hyperlink ref="M130:M134" r:id="rId52" location="gid=1816574276" display="https://docs.google.com/spreadsheets/d/1kXF01vdejuMaPbHzLzrJ7OWbpEp8z59k/edit?gid=1816574276#gid=1816574276"/>
    <hyperlink ref="M48" r:id="rId53" location="gid=1816574276"/>
    <hyperlink ref="M147" r:id="rId54" location="gid=1816574276"/>
    <hyperlink ref="M148" r:id="rId55" location="gid=1816574276"/>
    <hyperlink ref="M171" r:id="rId56" location="gid=1816574276"/>
    <hyperlink ref="M115" r:id="rId57" location="gid=1816574276"/>
    <hyperlink ref="M149" r:id="rId58" location="gid=1816574276"/>
    <hyperlink ref="M116" r:id="rId59" location="gid=1816574276"/>
    <hyperlink ref="M51" r:id="rId60" location="gid=1816574276"/>
    <hyperlink ref="M150" r:id="rId61" location="gid=1816574276"/>
    <hyperlink ref="M153:M154" r:id="rId62" location="gid=1816574276" display="https://docs.google.com/spreadsheets/d/1kXF01vdejuMaPbHzLzrJ7OWbpEp8z59k/edit?gid=1816574276#gid=1816574276"/>
    <hyperlink ref="M138" r:id="rId63" location="gid=888114788"/>
    <hyperlink ref="M159:M160" r:id="rId64" location="gid=888114788" display="https://docs.google.com/spreadsheets/d/1kXF01vdejuMaPbHzLzrJ7OWbpEp8z59k/edit?gid=888114788#gid=888114788"/>
    <hyperlink ref="M102" r:id="rId65" location="gid=888114788"/>
    <hyperlink ref="M26" r:id="rId66" location="gid=1816574276"/>
    <hyperlink ref="M73" r:id="rId67" location="gid=888114788"/>
    <hyperlink ref="M52" r:id="rId68" location="gid=1816574276"/>
    <hyperlink ref="M27" r:id="rId69" location="gid=1816574276"/>
    <hyperlink ref="M152" r:id="rId70" location="gid=1816574276"/>
    <hyperlink ref="M174" r:id="rId71" location="gid=1816574276"/>
    <hyperlink ref="M119" r:id="rId72" location="gid=1816574276"/>
    <hyperlink ref="M178" r:id="rId73"/>
    <hyperlink ref="M153" r:id="rId74" location="gid=1816574276"/>
    <hyperlink ref="M120" r:id="rId75" location="gid=1816574276"/>
    <hyperlink ref="M82" r:id="rId76" location="gid=1153063178"/>
  </hyperlinks>
  <pageMargins left="0.7" right="0.7" top="0.75" bottom="0.75" header="0.3" footer="0.3"/>
  <pageSetup scale="19" orientation="portrait" r:id="rId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B16" sqref="B16"/>
    </sheetView>
  </sheetViews>
  <sheetFormatPr baseColWidth="10" defaultColWidth="11.3984375" defaultRowHeight="13.8"/>
  <cols>
    <col min="1" max="1" width="33.59765625" bestFit="1" customWidth="1"/>
    <col min="2" max="2" width="30" bestFit="1" customWidth="1"/>
    <col min="3" max="3" width="13.8984375" bestFit="1" customWidth="1"/>
    <col min="4" max="5" width="11.3984375" bestFit="1" customWidth="1"/>
    <col min="6" max="6" width="12.8984375" bestFit="1" customWidth="1"/>
    <col min="7" max="7" width="15" bestFit="1" customWidth="1"/>
    <col min="8" max="8" width="13.8984375" bestFit="1" customWidth="1"/>
    <col min="9" max="9" width="9.09765625" customWidth="1"/>
    <col min="10" max="11" width="11.3984375" customWidth="1"/>
    <col min="12" max="12" width="15" customWidth="1"/>
    <col min="13" max="13" width="11.3984375" customWidth="1"/>
    <col min="14" max="14" width="13.8984375" customWidth="1"/>
    <col min="15" max="15" width="17.3984375" bestFit="1" customWidth="1"/>
    <col min="16" max="16" width="30.69921875" bestFit="1" customWidth="1"/>
    <col min="17" max="17" width="14.3984375" bestFit="1" customWidth="1"/>
    <col min="18" max="18" width="8.69921875" bestFit="1" customWidth="1"/>
    <col min="19" max="19" width="17.69921875" bestFit="1" customWidth="1"/>
    <col min="20" max="21" width="10" bestFit="1" customWidth="1"/>
    <col min="22" max="22" width="9.19921875" bestFit="1" customWidth="1"/>
    <col min="23" max="23" width="12" bestFit="1" customWidth="1"/>
    <col min="24" max="24" width="15.3984375" bestFit="1" customWidth="1"/>
    <col min="25" max="25" width="11.09765625" bestFit="1" customWidth="1"/>
    <col min="26" max="26" width="26.59765625" bestFit="1" customWidth="1"/>
    <col min="27" max="27" width="38.3984375" bestFit="1" customWidth="1"/>
    <col min="28" max="29" width="5" bestFit="1" customWidth="1"/>
    <col min="30" max="36" width="6" bestFit="1" customWidth="1"/>
    <col min="37" max="37" width="9" bestFit="1" customWidth="1"/>
    <col min="38" max="65" width="6" bestFit="1" customWidth="1"/>
    <col min="66" max="92" width="7" bestFit="1" customWidth="1"/>
    <col min="93" max="97" width="8" bestFit="1" customWidth="1"/>
    <col min="98" max="98" width="10" bestFit="1" customWidth="1"/>
    <col min="99" max="107" width="8" bestFit="1" customWidth="1"/>
    <col min="108" max="116" width="9" bestFit="1" customWidth="1"/>
    <col min="117" max="117" width="12" bestFit="1" customWidth="1"/>
    <col min="118" max="118" width="11.09765625" bestFit="1" customWidth="1"/>
    <col min="119" max="119" width="12.59765625" bestFit="1" customWidth="1"/>
  </cols>
  <sheetData>
    <row r="1" spans="1:8">
      <c r="A1" s="4" t="s">
        <v>9</v>
      </c>
      <c r="B1" s="5">
        <v>1</v>
      </c>
    </row>
    <row r="3" spans="1:8">
      <c r="A3" s="4" t="s">
        <v>227</v>
      </c>
      <c r="B3" s="7" t="s">
        <v>228</v>
      </c>
    </row>
    <row r="4" spans="1:8" ht="19.5" customHeight="1">
      <c r="A4" s="4" t="s">
        <v>229</v>
      </c>
      <c r="B4" t="s">
        <v>100</v>
      </c>
      <c r="C4" t="s">
        <v>23</v>
      </c>
      <c r="D4" t="s">
        <v>16</v>
      </c>
      <c r="E4" t="s">
        <v>36</v>
      </c>
      <c r="F4" t="s">
        <v>122</v>
      </c>
      <c r="G4" t="s">
        <v>27</v>
      </c>
      <c r="H4" s="8" t="s">
        <v>230</v>
      </c>
    </row>
    <row r="5" spans="1:8">
      <c r="A5" s="8" t="s">
        <v>24</v>
      </c>
      <c r="B5" s="6">
        <v>9594339.6799999997</v>
      </c>
      <c r="C5" s="6">
        <v>12900000</v>
      </c>
      <c r="D5" s="6">
        <v>123144</v>
      </c>
      <c r="E5" s="6">
        <v>443552</v>
      </c>
      <c r="F5" s="6">
        <v>4374333</v>
      </c>
      <c r="G5" s="6">
        <v>48427586</v>
      </c>
      <c r="H5" s="6">
        <v>75862954.680000007</v>
      </c>
    </row>
    <row r="6" spans="1:8">
      <c r="A6" s="8" t="s">
        <v>17</v>
      </c>
      <c r="B6" s="9">
        <v>292210.14760000003</v>
      </c>
      <c r="C6" s="9"/>
      <c r="D6" s="9">
        <v>421577</v>
      </c>
      <c r="E6" s="9">
        <v>8172.8</v>
      </c>
      <c r="F6" s="9">
        <v>2871649.5</v>
      </c>
      <c r="G6" s="9">
        <v>27311767</v>
      </c>
      <c r="H6" s="9">
        <v>30905376.4476</v>
      </c>
    </row>
    <row r="7" spans="1:8">
      <c r="A7" s="8" t="s">
        <v>21</v>
      </c>
      <c r="B7" s="6">
        <v>73899</v>
      </c>
      <c r="C7" s="6"/>
      <c r="D7" s="6">
        <v>63790</v>
      </c>
      <c r="E7" s="6">
        <v>214.2</v>
      </c>
      <c r="F7" s="6">
        <v>691600</v>
      </c>
      <c r="G7" s="6">
        <v>18725742.5</v>
      </c>
      <c r="H7" s="6">
        <v>19555245.699999999</v>
      </c>
    </row>
    <row r="8" spans="1:8">
      <c r="A8" s="8" t="s">
        <v>22</v>
      </c>
      <c r="B8" s="6">
        <v>276737.41749999998</v>
      </c>
      <c r="C8" s="6"/>
      <c r="D8" s="6">
        <v>99960</v>
      </c>
      <c r="E8" s="6">
        <v>11210.8</v>
      </c>
      <c r="F8" s="6">
        <v>2871649.5</v>
      </c>
      <c r="G8" s="6">
        <v>15264881</v>
      </c>
      <c r="H8" s="6">
        <v>18524438.717500001</v>
      </c>
    </row>
    <row r="9" spans="1:8">
      <c r="A9" s="5" t="s">
        <v>230</v>
      </c>
      <c r="B9" s="9">
        <v>10237186.245100001</v>
      </c>
      <c r="C9" s="9">
        <v>12900000</v>
      </c>
      <c r="D9" s="9">
        <v>708471</v>
      </c>
      <c r="E9" s="9">
        <v>463149.8</v>
      </c>
      <c r="F9" s="9">
        <v>10809232</v>
      </c>
      <c r="G9" s="9">
        <v>109729976.5</v>
      </c>
      <c r="H9" s="9">
        <v>144848015.54510003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C98A"/>
  </sheetPr>
  <dimension ref="A1:L32"/>
  <sheetViews>
    <sheetView tabSelected="1" zoomScale="78" zoomScaleNormal="78" workbookViewId="0">
      <selection activeCell="A31" sqref="A31:B31"/>
    </sheetView>
  </sheetViews>
  <sheetFormatPr baseColWidth="10" defaultRowHeight="13.8"/>
  <cols>
    <col min="1" max="1" width="14.5" customWidth="1"/>
    <col min="2" max="2" width="16.5" customWidth="1"/>
    <col min="3" max="3" width="17.09765625" customWidth="1"/>
    <col min="4" max="4" width="16.8984375" customWidth="1"/>
    <col min="5" max="5" width="15.3984375" customWidth="1"/>
    <col min="6" max="6" width="13.69921875" customWidth="1"/>
    <col min="7" max="7" width="15" customWidth="1"/>
    <col min="8" max="8" width="14.09765625" customWidth="1"/>
    <col min="9" max="9" width="11.3984375" bestFit="1" customWidth="1"/>
    <col min="10" max="10" width="13.8984375" bestFit="1" customWidth="1"/>
    <col min="11" max="12" width="14.8984375" bestFit="1" customWidth="1"/>
  </cols>
  <sheetData>
    <row r="1" spans="1:12">
      <c r="A1" s="146" t="s">
        <v>269</v>
      </c>
      <c r="B1" s="147"/>
      <c r="C1" s="147"/>
      <c r="D1" s="147"/>
      <c r="E1" s="147"/>
      <c r="F1" s="147"/>
      <c r="G1" s="147"/>
      <c r="H1" s="147"/>
      <c r="I1" s="147"/>
      <c r="J1" s="147"/>
      <c r="K1" s="147"/>
      <c r="L1" s="148"/>
    </row>
    <row r="2" spans="1:12" ht="14.4" thickBot="1">
      <c r="A2" s="149"/>
      <c r="B2" s="150"/>
      <c r="C2" s="150"/>
      <c r="D2" s="150"/>
      <c r="E2" s="150"/>
      <c r="F2" s="150"/>
      <c r="G2" s="150"/>
      <c r="H2" s="150"/>
      <c r="I2" s="150"/>
      <c r="J2" s="150"/>
      <c r="K2" s="150"/>
      <c r="L2" s="151"/>
    </row>
    <row r="3" spans="1:12" ht="14.4" thickBot="1">
      <c r="A3" s="152"/>
      <c r="B3" s="152"/>
      <c r="C3" s="152"/>
      <c r="D3" s="152"/>
      <c r="E3" s="152"/>
      <c r="F3" s="152"/>
      <c r="G3" s="152"/>
      <c r="H3" s="152"/>
      <c r="I3" s="152"/>
      <c r="J3" s="152"/>
      <c r="K3" s="152"/>
      <c r="L3" s="152"/>
    </row>
    <row r="4" spans="1:12">
      <c r="A4" s="153" t="s">
        <v>263</v>
      </c>
      <c r="B4" s="154"/>
      <c r="C4" s="155"/>
      <c r="D4" s="152"/>
      <c r="E4" s="152"/>
      <c r="F4" s="152"/>
      <c r="G4" s="152"/>
      <c r="H4" s="152"/>
      <c r="I4" s="152"/>
      <c r="J4" s="152"/>
      <c r="K4" s="152"/>
      <c r="L4" s="152"/>
    </row>
    <row r="5" spans="1:12">
      <c r="A5" s="156" t="s">
        <v>268</v>
      </c>
      <c r="B5" s="157" t="s">
        <v>261</v>
      </c>
      <c r="C5" s="158" t="s">
        <v>262</v>
      </c>
      <c r="D5" s="152"/>
      <c r="E5" s="152"/>
      <c r="F5" s="152"/>
      <c r="G5" s="152"/>
      <c r="H5" s="152"/>
      <c r="I5" s="152"/>
      <c r="J5" s="152"/>
      <c r="K5" s="152"/>
      <c r="L5" s="152"/>
    </row>
    <row r="6" spans="1:12">
      <c r="A6" s="159" t="s">
        <v>24</v>
      </c>
      <c r="B6" s="160">
        <v>84242227.680000007</v>
      </c>
      <c r="C6" s="161">
        <v>75862954.680000007</v>
      </c>
      <c r="D6" s="152"/>
      <c r="E6" s="152"/>
      <c r="F6" s="152"/>
      <c r="G6" s="152"/>
      <c r="H6" s="152"/>
      <c r="I6" s="152"/>
      <c r="J6" s="152"/>
      <c r="K6" s="152"/>
      <c r="L6" s="152"/>
    </row>
    <row r="7" spans="1:12">
      <c r="A7" s="159" t="s">
        <v>17</v>
      </c>
      <c r="B7" s="160">
        <v>37266563.097600006</v>
      </c>
      <c r="C7" s="161">
        <v>30905376.4476</v>
      </c>
      <c r="D7" s="152"/>
      <c r="E7" s="152"/>
      <c r="F7" s="152"/>
      <c r="G7" s="152"/>
      <c r="H7" s="152"/>
      <c r="I7" s="152"/>
      <c r="J7" s="152"/>
      <c r="K7" s="152"/>
      <c r="L7" s="152"/>
    </row>
    <row r="8" spans="1:12">
      <c r="A8" s="159" t="s">
        <v>21</v>
      </c>
      <c r="B8" s="160">
        <v>19985211.199999999</v>
      </c>
      <c r="C8" s="161">
        <v>19555245.699999999</v>
      </c>
      <c r="D8" s="152"/>
      <c r="E8" s="152"/>
      <c r="F8" s="152"/>
      <c r="G8" s="152"/>
      <c r="H8" s="152"/>
      <c r="I8" s="152"/>
      <c r="J8" s="152"/>
      <c r="K8" s="152"/>
      <c r="L8" s="152"/>
    </row>
    <row r="9" spans="1:12">
      <c r="A9" s="159" t="s">
        <v>22</v>
      </c>
      <c r="B9" s="160">
        <v>22280745.217500001</v>
      </c>
      <c r="C9" s="161">
        <v>18524438.717500001</v>
      </c>
      <c r="D9" s="152"/>
      <c r="E9" s="152"/>
      <c r="F9" s="152"/>
      <c r="G9" s="152"/>
      <c r="H9" s="152"/>
      <c r="I9" s="152"/>
      <c r="J9" s="152"/>
      <c r="K9" s="152"/>
      <c r="L9" s="152"/>
    </row>
    <row r="10" spans="1:12" ht="14.4" thickBot="1">
      <c r="A10" s="162" t="s">
        <v>230</v>
      </c>
      <c r="B10" s="163">
        <f>SUM(B6:B9)</f>
        <v>163774747.19510001</v>
      </c>
      <c r="C10" s="164">
        <f>SUM(C6:C9)</f>
        <v>144848015.54510003</v>
      </c>
      <c r="D10" s="152"/>
      <c r="E10" s="152"/>
      <c r="F10" s="152"/>
      <c r="G10" s="152"/>
      <c r="H10" s="152"/>
      <c r="I10" s="152"/>
      <c r="J10" s="152"/>
      <c r="K10" s="152"/>
      <c r="L10" s="152"/>
    </row>
    <row r="11" spans="1:12">
      <c r="A11" s="152"/>
      <c r="B11" s="152"/>
      <c r="C11" s="152"/>
      <c r="D11" s="152"/>
      <c r="E11" s="152"/>
      <c r="F11" s="152"/>
      <c r="G11" s="152"/>
      <c r="H11" s="152"/>
      <c r="I11" s="152"/>
      <c r="J11" s="152"/>
      <c r="K11" s="152"/>
      <c r="L11" s="152"/>
    </row>
    <row r="12" spans="1:12">
      <c r="A12" s="152"/>
      <c r="B12" s="152"/>
      <c r="C12" s="152"/>
      <c r="D12" s="152"/>
      <c r="E12" s="152"/>
      <c r="F12" s="152"/>
      <c r="G12" s="152"/>
      <c r="H12" s="152"/>
      <c r="I12" s="152"/>
      <c r="J12" s="152"/>
      <c r="K12" s="152"/>
      <c r="L12" s="152"/>
    </row>
    <row r="13" spans="1:12">
      <c r="A13" s="165" t="s">
        <v>264</v>
      </c>
      <c r="B13" s="165"/>
      <c r="C13" s="165"/>
      <c r="D13" s="165"/>
      <c r="E13" s="165"/>
      <c r="F13" s="165"/>
      <c r="G13" s="165"/>
      <c r="H13" s="165"/>
      <c r="I13" s="165"/>
      <c r="J13" s="165"/>
      <c r="K13" s="165"/>
      <c r="L13" s="165"/>
    </row>
    <row r="14" spans="1:12">
      <c r="A14" s="166" t="s">
        <v>229</v>
      </c>
      <c r="B14" s="166" t="s">
        <v>41</v>
      </c>
      <c r="C14" s="166" t="s">
        <v>38</v>
      </c>
      <c r="D14" s="166" t="s">
        <v>100</v>
      </c>
      <c r="E14" s="166" t="s">
        <v>23</v>
      </c>
      <c r="F14" s="166" t="s">
        <v>16</v>
      </c>
      <c r="G14" s="166" t="s">
        <v>137</v>
      </c>
      <c r="H14" s="166" t="s">
        <v>106</v>
      </c>
      <c r="I14" s="166" t="s">
        <v>36</v>
      </c>
      <c r="J14" s="166" t="s">
        <v>122</v>
      </c>
      <c r="K14" s="166" t="s">
        <v>27</v>
      </c>
      <c r="L14" s="166" t="s">
        <v>230</v>
      </c>
    </row>
    <row r="15" spans="1:12">
      <c r="A15" s="166" t="s">
        <v>24</v>
      </c>
      <c r="B15" s="160">
        <v>483000</v>
      </c>
      <c r="C15" s="160">
        <v>0</v>
      </c>
      <c r="D15" s="160">
        <v>9594339.6799999997</v>
      </c>
      <c r="E15" s="160">
        <v>12900000</v>
      </c>
      <c r="F15" s="160">
        <v>123144</v>
      </c>
      <c r="G15" s="160">
        <v>0</v>
      </c>
      <c r="H15" s="160">
        <v>7885731</v>
      </c>
      <c r="I15" s="160">
        <v>454094</v>
      </c>
      <c r="J15" s="160">
        <v>4374333</v>
      </c>
      <c r="K15" s="160">
        <v>48427586</v>
      </c>
      <c r="L15" s="160">
        <f>SUM(B15:K15)</f>
        <v>84242227.680000007</v>
      </c>
    </row>
    <row r="16" spans="1:12">
      <c r="A16" s="166" t="s">
        <v>17</v>
      </c>
      <c r="B16" s="160">
        <v>942000</v>
      </c>
      <c r="C16" s="160">
        <v>5026175</v>
      </c>
      <c r="D16" s="160">
        <v>381777.94760000001</v>
      </c>
      <c r="E16" s="160">
        <v>0</v>
      </c>
      <c r="F16" s="160">
        <v>421577</v>
      </c>
      <c r="G16" s="160">
        <v>5997.6</v>
      </c>
      <c r="H16" s="160">
        <v>281633.25</v>
      </c>
      <c r="I16" s="160">
        <v>23985.8</v>
      </c>
      <c r="J16" s="160">
        <v>2871649.5</v>
      </c>
      <c r="K16" s="160">
        <v>27311767</v>
      </c>
      <c r="L16" s="160">
        <f t="shared" ref="L16:L18" si="0">SUM(B16:K16)</f>
        <v>37266563.097599998</v>
      </c>
    </row>
    <row r="17" spans="1:12">
      <c r="A17" s="166" t="s">
        <v>21</v>
      </c>
      <c r="B17" s="160">
        <v>271000</v>
      </c>
      <c r="C17" s="160">
        <v>158965.5</v>
      </c>
      <c r="D17" s="160">
        <v>73899</v>
      </c>
      <c r="E17" s="160">
        <v>0</v>
      </c>
      <c r="F17" s="160">
        <v>63790</v>
      </c>
      <c r="G17" s="160">
        <v>0</v>
      </c>
      <c r="H17" s="160">
        <v>0</v>
      </c>
      <c r="I17" s="160">
        <v>214.2</v>
      </c>
      <c r="J17" s="160">
        <v>691600</v>
      </c>
      <c r="K17" s="160">
        <v>18725742.5</v>
      </c>
      <c r="L17" s="160">
        <f t="shared" si="0"/>
        <v>19985211.199999999</v>
      </c>
    </row>
    <row r="18" spans="1:12">
      <c r="A18" s="166" t="s">
        <v>22</v>
      </c>
      <c r="B18" s="160">
        <v>942000</v>
      </c>
      <c r="C18" s="160">
        <v>2281089</v>
      </c>
      <c r="D18" s="160">
        <v>356708.66749999998</v>
      </c>
      <c r="E18" s="160">
        <v>0</v>
      </c>
      <c r="F18" s="160">
        <v>99960</v>
      </c>
      <c r="G18" s="160">
        <v>155800</v>
      </c>
      <c r="H18" s="160">
        <v>281633.25</v>
      </c>
      <c r="I18" s="160">
        <v>27023.8</v>
      </c>
      <c r="J18" s="160">
        <v>2871649.5</v>
      </c>
      <c r="K18" s="160">
        <v>15264881</v>
      </c>
      <c r="L18" s="160">
        <f t="shared" si="0"/>
        <v>22280745.217500001</v>
      </c>
    </row>
    <row r="19" spans="1:12">
      <c r="A19" s="157" t="s">
        <v>230</v>
      </c>
      <c r="B19" s="167">
        <f>SUM(B15:B18)</f>
        <v>2638000</v>
      </c>
      <c r="C19" s="167">
        <f t="shared" ref="C19:K19" si="1">SUM(C15:C18)</f>
        <v>7466229.5</v>
      </c>
      <c r="D19" s="167">
        <f t="shared" si="1"/>
        <v>10406725.2951</v>
      </c>
      <c r="E19" s="167">
        <f t="shared" si="1"/>
        <v>12900000</v>
      </c>
      <c r="F19" s="167">
        <f t="shared" si="1"/>
        <v>708471</v>
      </c>
      <c r="G19" s="167">
        <f t="shared" si="1"/>
        <v>161797.6</v>
      </c>
      <c r="H19" s="167">
        <f t="shared" si="1"/>
        <v>8448997.5</v>
      </c>
      <c r="I19" s="167">
        <f t="shared" si="1"/>
        <v>505317.8</v>
      </c>
      <c r="J19" s="167">
        <f t="shared" si="1"/>
        <v>10809232</v>
      </c>
      <c r="K19" s="167">
        <f t="shared" si="1"/>
        <v>109729976.5</v>
      </c>
      <c r="L19" s="167">
        <f>SUM(L15:L18)</f>
        <v>163774747.19510001</v>
      </c>
    </row>
    <row r="20" spans="1:12">
      <c r="A20" s="152"/>
      <c r="B20" s="152"/>
      <c r="C20" s="152"/>
      <c r="D20" s="152"/>
      <c r="E20" s="152"/>
      <c r="F20" s="152"/>
      <c r="G20" s="152"/>
      <c r="H20" s="152"/>
      <c r="I20" s="152"/>
      <c r="J20" s="152"/>
      <c r="K20" s="152"/>
      <c r="L20" s="152"/>
    </row>
    <row r="21" spans="1:12">
      <c r="A21" s="152"/>
      <c r="B21" s="152"/>
      <c r="C21" s="152"/>
      <c r="D21" s="152"/>
      <c r="E21" s="152"/>
      <c r="F21" s="152"/>
      <c r="G21" s="152"/>
      <c r="H21" s="152"/>
      <c r="I21" s="152"/>
      <c r="J21" s="152"/>
      <c r="K21" s="152"/>
      <c r="L21" s="152"/>
    </row>
    <row r="22" spans="1:12">
      <c r="A22" s="165" t="s">
        <v>265</v>
      </c>
      <c r="B22" s="165"/>
      <c r="C22" s="165"/>
      <c r="D22" s="165"/>
      <c r="E22" s="165"/>
      <c r="F22" s="165"/>
      <c r="G22" s="165"/>
      <c r="H22" s="165"/>
      <c r="I22" s="152"/>
      <c r="J22" s="152"/>
      <c r="K22" s="152"/>
      <c r="L22" s="152"/>
    </row>
    <row r="23" spans="1:12">
      <c r="A23" s="159" t="s">
        <v>229</v>
      </c>
      <c r="B23" s="166" t="s">
        <v>100</v>
      </c>
      <c r="C23" s="166" t="s">
        <v>23</v>
      </c>
      <c r="D23" s="166" t="s">
        <v>16</v>
      </c>
      <c r="E23" s="166" t="s">
        <v>36</v>
      </c>
      <c r="F23" s="166" t="s">
        <v>122</v>
      </c>
      <c r="G23" s="166" t="s">
        <v>27</v>
      </c>
      <c r="H23" s="168" t="s">
        <v>230</v>
      </c>
      <c r="I23" s="152"/>
      <c r="J23" s="152"/>
      <c r="K23" s="152"/>
      <c r="L23" s="152"/>
    </row>
    <row r="24" spans="1:12">
      <c r="A24" s="159" t="s">
        <v>24</v>
      </c>
      <c r="B24" s="169">
        <v>9594339.6799999997</v>
      </c>
      <c r="C24" s="169">
        <v>12900000</v>
      </c>
      <c r="D24" s="169">
        <v>123144</v>
      </c>
      <c r="E24" s="169">
        <v>443552</v>
      </c>
      <c r="F24" s="169">
        <v>4374333</v>
      </c>
      <c r="G24" s="169">
        <v>48427586</v>
      </c>
      <c r="H24" s="170">
        <v>75862954.680000007</v>
      </c>
      <c r="I24" s="152"/>
      <c r="J24" s="152"/>
      <c r="K24" s="152"/>
      <c r="L24" s="152"/>
    </row>
    <row r="25" spans="1:12">
      <c r="A25" s="159" t="s">
        <v>17</v>
      </c>
      <c r="B25" s="169">
        <v>292210.14760000003</v>
      </c>
      <c r="C25" s="169">
        <v>0</v>
      </c>
      <c r="D25" s="169">
        <v>421577</v>
      </c>
      <c r="E25" s="169">
        <v>8172.8</v>
      </c>
      <c r="F25" s="169">
        <v>2871649.5</v>
      </c>
      <c r="G25" s="169">
        <v>27311767</v>
      </c>
      <c r="H25" s="170">
        <v>30905376.4476</v>
      </c>
      <c r="I25" s="152"/>
      <c r="J25" s="152"/>
      <c r="K25" s="152"/>
      <c r="L25" s="152"/>
    </row>
    <row r="26" spans="1:12">
      <c r="A26" s="159" t="s">
        <v>21</v>
      </c>
      <c r="B26" s="169">
        <v>73899</v>
      </c>
      <c r="C26" s="169">
        <v>0</v>
      </c>
      <c r="D26" s="169">
        <v>63790</v>
      </c>
      <c r="E26" s="169">
        <v>214.2</v>
      </c>
      <c r="F26" s="169">
        <v>691600</v>
      </c>
      <c r="G26" s="169">
        <v>18725742.5</v>
      </c>
      <c r="H26" s="170">
        <v>19555245.699999999</v>
      </c>
      <c r="I26" s="152"/>
      <c r="J26" s="152"/>
      <c r="K26" s="152"/>
      <c r="L26" s="152"/>
    </row>
    <row r="27" spans="1:12">
      <c r="A27" s="159" t="s">
        <v>22</v>
      </c>
      <c r="B27" s="169">
        <v>276737.41749999998</v>
      </c>
      <c r="C27" s="169">
        <v>0</v>
      </c>
      <c r="D27" s="169">
        <v>99960</v>
      </c>
      <c r="E27" s="169">
        <v>11210.8</v>
      </c>
      <c r="F27" s="169">
        <v>2871649.5</v>
      </c>
      <c r="G27" s="169">
        <v>15264881</v>
      </c>
      <c r="H27" s="170">
        <v>18524438.717500001</v>
      </c>
      <c r="I27" s="152"/>
      <c r="J27" s="152"/>
      <c r="K27" s="152"/>
      <c r="L27" s="152"/>
    </row>
    <row r="28" spans="1:12">
      <c r="A28" s="167" t="s">
        <v>230</v>
      </c>
      <c r="B28" s="167">
        <f>SUM(B24:B27)</f>
        <v>10237186.245100001</v>
      </c>
      <c r="C28" s="167">
        <f t="shared" ref="C28:H28" si="2">SUM(C24:C27)</f>
        <v>12900000</v>
      </c>
      <c r="D28" s="167">
        <f t="shared" si="2"/>
        <v>708471</v>
      </c>
      <c r="E28" s="167">
        <f t="shared" si="2"/>
        <v>463149.8</v>
      </c>
      <c r="F28" s="167">
        <f t="shared" si="2"/>
        <v>10809232</v>
      </c>
      <c r="G28" s="167">
        <f t="shared" si="2"/>
        <v>109729976.5</v>
      </c>
      <c r="H28" s="167">
        <f t="shared" si="2"/>
        <v>144848015.54510003</v>
      </c>
      <c r="I28" s="152"/>
      <c r="J28" s="152"/>
      <c r="K28" s="152"/>
      <c r="L28" s="152"/>
    </row>
    <row r="29" spans="1:12">
      <c r="A29" s="152"/>
      <c r="B29" s="152"/>
      <c r="C29" s="152"/>
      <c r="D29" s="152"/>
      <c r="E29" s="152"/>
      <c r="F29" s="152"/>
      <c r="G29" s="152"/>
      <c r="H29" s="152"/>
      <c r="I29" s="152"/>
      <c r="J29" s="152"/>
      <c r="K29" s="152"/>
      <c r="L29" s="152"/>
    </row>
    <row r="30" spans="1:12">
      <c r="A30" s="152"/>
      <c r="B30" s="152"/>
      <c r="C30" s="152"/>
      <c r="D30" s="152"/>
      <c r="E30" s="152"/>
      <c r="F30" s="152"/>
      <c r="G30" s="152"/>
      <c r="H30" s="152"/>
      <c r="I30" s="152"/>
      <c r="J30" s="152"/>
      <c r="K30" s="152"/>
      <c r="L30" s="152"/>
    </row>
    <row r="31" spans="1:12">
      <c r="A31" s="171" t="s">
        <v>266</v>
      </c>
      <c r="B31" s="171"/>
      <c r="C31" s="152"/>
      <c r="D31" s="152"/>
      <c r="E31" s="152"/>
      <c r="F31" s="152"/>
      <c r="G31" s="152"/>
      <c r="H31" s="152"/>
      <c r="I31" s="152"/>
      <c r="J31" s="152"/>
      <c r="K31" s="152"/>
      <c r="L31" s="152"/>
    </row>
    <row r="32" spans="1:12">
      <c r="A32" s="171" t="s">
        <v>267</v>
      </c>
      <c r="B32" s="171"/>
      <c r="C32" s="152"/>
      <c r="D32" s="152"/>
      <c r="E32" s="152"/>
      <c r="F32" s="152"/>
      <c r="G32" s="152"/>
      <c r="H32" s="152"/>
      <c r="I32" s="152"/>
      <c r="J32" s="152"/>
      <c r="K32" s="152"/>
      <c r="L32" s="152"/>
    </row>
  </sheetData>
  <mergeCells count="6">
    <mergeCell ref="A32:B32"/>
    <mergeCell ref="A1:L2"/>
    <mergeCell ref="A4:C4"/>
    <mergeCell ref="A22:H22"/>
    <mergeCell ref="A13:L13"/>
    <mergeCell ref="A31:B3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8"/>
  <sheetViews>
    <sheetView topLeftCell="A97" workbookViewId="0">
      <selection activeCell="D102" sqref="D102"/>
    </sheetView>
  </sheetViews>
  <sheetFormatPr baseColWidth="10" defaultColWidth="11.3984375" defaultRowHeight="13.2"/>
  <cols>
    <col min="1" max="1" width="13.09765625" style="56" customWidth="1"/>
    <col min="2" max="2" width="14.09765625" style="56" customWidth="1"/>
    <col min="3" max="3" width="29.59765625" style="12" customWidth="1"/>
    <col min="4" max="4" width="52.3984375" style="67" customWidth="1"/>
    <col min="5" max="5" width="18.59765625" style="49" customWidth="1"/>
    <col min="6" max="6" width="18.69921875" style="12" customWidth="1"/>
    <col min="7" max="7" width="14.59765625" style="17" customWidth="1"/>
    <col min="8" max="8" width="14.09765625" style="17" customWidth="1"/>
    <col min="9" max="9" width="19.19921875" style="12" customWidth="1"/>
    <col min="10" max="10" width="12" style="12" customWidth="1"/>
    <col min="11" max="11" width="12.69921875" style="12" customWidth="1"/>
    <col min="12" max="12" width="16.09765625" style="17" customWidth="1"/>
    <col min="13" max="13" width="59.69921875" style="12" customWidth="1"/>
    <col min="14" max="14" width="11.3984375" style="2"/>
    <col min="15" max="15" width="17.3984375" style="2" customWidth="1"/>
    <col min="16" max="16" width="13.09765625" style="2" customWidth="1"/>
    <col min="17" max="17" width="16.8984375" style="2" customWidth="1"/>
    <col min="18" max="16384" width="11.3984375" style="2"/>
  </cols>
  <sheetData>
    <row r="1" spans="1:24" s="12" customFormat="1" ht="57.75" customHeight="1" thickBot="1">
      <c r="A1" s="60" t="s">
        <v>0</v>
      </c>
      <c r="B1" s="53" t="s">
        <v>1</v>
      </c>
      <c r="C1" s="73" t="s">
        <v>2</v>
      </c>
      <c r="D1" s="73" t="s">
        <v>3</v>
      </c>
      <c r="E1" s="47" t="s">
        <v>4</v>
      </c>
      <c r="F1" s="47" t="s">
        <v>5</v>
      </c>
      <c r="G1" s="47" t="s">
        <v>6</v>
      </c>
      <c r="H1" s="80" t="s">
        <v>7</v>
      </c>
      <c r="I1" s="47" t="s">
        <v>8</v>
      </c>
      <c r="J1" s="81" t="s">
        <v>9</v>
      </c>
      <c r="K1" s="82" t="s">
        <v>10</v>
      </c>
      <c r="L1" s="83" t="s">
        <v>11</v>
      </c>
      <c r="M1" s="84" t="s">
        <v>12</v>
      </c>
      <c r="O1" s="47" t="s">
        <v>13</v>
      </c>
      <c r="P1" s="12">
        <v>7</v>
      </c>
      <c r="Q1" s="85" t="s">
        <v>14</v>
      </c>
      <c r="R1" s="86">
        <v>3</v>
      </c>
      <c r="T1" s="85" t="s">
        <v>253</v>
      </c>
      <c r="U1" s="86">
        <v>2</v>
      </c>
      <c r="W1" s="85" t="s">
        <v>15</v>
      </c>
      <c r="X1" s="87">
        <v>0</v>
      </c>
    </row>
    <row r="2" spans="1:24" ht="62.25" customHeight="1">
      <c r="A2" s="57"/>
      <c r="B2" s="39" t="s">
        <v>254</v>
      </c>
      <c r="C2" s="58"/>
      <c r="D2" s="58"/>
      <c r="E2" s="39" t="s">
        <v>218</v>
      </c>
      <c r="F2" s="39" t="s">
        <v>219</v>
      </c>
      <c r="G2" s="39" t="s">
        <v>220</v>
      </c>
      <c r="H2" s="42" t="s">
        <v>221</v>
      </c>
      <c r="I2" s="39" t="s">
        <v>222</v>
      </c>
      <c r="J2" s="44" t="s">
        <v>223</v>
      </c>
      <c r="K2" s="25" t="s">
        <v>224</v>
      </c>
      <c r="L2" s="26" t="s">
        <v>225</v>
      </c>
      <c r="M2" s="25" t="s">
        <v>251</v>
      </c>
      <c r="N2" s="12"/>
      <c r="O2" s="98"/>
      <c r="P2" s="12"/>
      <c r="Q2" s="99"/>
      <c r="R2" s="99"/>
      <c r="S2" s="12"/>
      <c r="T2" s="99"/>
      <c r="U2" s="99"/>
      <c r="V2" s="12"/>
      <c r="W2" s="99"/>
      <c r="X2" s="12"/>
    </row>
    <row r="3" spans="1:24" ht="62.25" customHeight="1">
      <c r="A3" s="50" t="s">
        <v>36</v>
      </c>
      <c r="B3" s="51" t="s">
        <v>24</v>
      </c>
      <c r="C3" s="46" t="s">
        <v>37</v>
      </c>
      <c r="D3" s="3" t="s">
        <v>236</v>
      </c>
      <c r="E3" s="48">
        <v>100</v>
      </c>
      <c r="F3" s="10">
        <f>E3*1</f>
        <v>100</v>
      </c>
      <c r="G3" s="15">
        <v>32</v>
      </c>
      <c r="H3" s="15">
        <f t="shared" ref="H3:H34" si="0">E3*G3</f>
        <v>3200</v>
      </c>
      <c r="I3" s="15">
        <f t="shared" ref="I3:I34" si="1">F3*G3</f>
        <v>3200</v>
      </c>
      <c r="J3" s="13">
        <v>1</v>
      </c>
      <c r="K3" s="14">
        <f>F3*$P$1</f>
        <v>700</v>
      </c>
      <c r="L3" s="16">
        <f>I3*$P$1</f>
        <v>22400</v>
      </c>
      <c r="M3" s="45" t="s">
        <v>237</v>
      </c>
    </row>
    <row r="4" spans="1:24" s="12" customFormat="1" ht="62.25" customHeight="1">
      <c r="A4" s="50" t="s">
        <v>137</v>
      </c>
      <c r="B4" s="51" t="s">
        <v>252</v>
      </c>
      <c r="C4" s="46" t="s">
        <v>175</v>
      </c>
      <c r="D4" s="3" t="s">
        <v>176</v>
      </c>
      <c r="E4" s="48">
        <v>1</v>
      </c>
      <c r="F4" s="10">
        <f>E4*$U$1</f>
        <v>2</v>
      </c>
      <c r="G4" s="15">
        <v>110800</v>
      </c>
      <c r="H4" s="15">
        <f t="shared" si="0"/>
        <v>110800</v>
      </c>
      <c r="I4" s="15">
        <f t="shared" si="1"/>
        <v>221600</v>
      </c>
      <c r="J4" s="13">
        <v>0</v>
      </c>
      <c r="K4" s="14">
        <f>F4*1</f>
        <v>2</v>
      </c>
      <c r="L4" s="16">
        <f>K4*G4</f>
        <v>221600</v>
      </c>
      <c r="M4" s="104" t="s">
        <v>245</v>
      </c>
      <c r="N4" s="2"/>
      <c r="O4" s="2"/>
      <c r="P4" s="2"/>
      <c r="Q4" s="2"/>
      <c r="R4" s="2"/>
      <c r="S4" s="2"/>
      <c r="T4" s="2"/>
      <c r="U4" s="2"/>
      <c r="V4" s="2"/>
      <c r="W4" s="2"/>
      <c r="X4" s="2"/>
    </row>
    <row r="5" spans="1:24" ht="62.25" customHeight="1">
      <c r="A5" s="61" t="s">
        <v>137</v>
      </c>
      <c r="B5" s="62" t="s">
        <v>17</v>
      </c>
      <c r="C5" s="88" t="s">
        <v>138</v>
      </c>
      <c r="D5" s="63" t="s">
        <v>139</v>
      </c>
      <c r="E5" s="89">
        <v>0.16</v>
      </c>
      <c r="F5" s="38">
        <f>E5*$R$1</f>
        <v>0.48</v>
      </c>
      <c r="G5" s="41">
        <v>37485</v>
      </c>
      <c r="H5" s="41">
        <f t="shared" si="0"/>
        <v>5997.6</v>
      </c>
      <c r="I5" s="41">
        <f t="shared" si="1"/>
        <v>17992.8</v>
      </c>
      <c r="J5" s="43">
        <v>0</v>
      </c>
      <c r="K5" s="14">
        <f>F5*1</f>
        <v>0.48</v>
      </c>
      <c r="L5" s="16">
        <f>K5*G5</f>
        <v>17992.8</v>
      </c>
      <c r="M5" s="45" t="s">
        <v>245</v>
      </c>
    </row>
    <row r="6" spans="1:24" ht="46.5" customHeight="1">
      <c r="A6" s="50" t="s">
        <v>16</v>
      </c>
      <c r="B6" s="51" t="s">
        <v>17</v>
      </c>
      <c r="C6" s="46" t="s">
        <v>44</v>
      </c>
      <c r="D6" s="3" t="s">
        <v>45</v>
      </c>
      <c r="E6" s="48">
        <v>20</v>
      </c>
      <c r="F6" s="10">
        <f>E6*$R$1</f>
        <v>60</v>
      </c>
      <c r="G6" s="15">
        <v>3747</v>
      </c>
      <c r="H6" s="15">
        <f t="shared" si="0"/>
        <v>74940</v>
      </c>
      <c r="I6" s="15">
        <f t="shared" si="1"/>
        <v>224820</v>
      </c>
      <c r="J6" s="13">
        <v>1</v>
      </c>
      <c r="K6" s="14">
        <f t="shared" ref="K6:K18" si="2">F6*$P$1</f>
        <v>420</v>
      </c>
      <c r="L6" s="16">
        <f t="shared" ref="L6:L18" si="3">I6*$P$1</f>
        <v>1573740</v>
      </c>
      <c r="M6" s="45" t="s">
        <v>245</v>
      </c>
    </row>
    <row r="7" spans="1:24" ht="46.5" customHeight="1">
      <c r="A7" s="50" t="s">
        <v>36</v>
      </c>
      <c r="B7" s="51" t="s">
        <v>24</v>
      </c>
      <c r="C7" s="46" t="s">
        <v>109</v>
      </c>
      <c r="D7" s="3" t="s">
        <v>110</v>
      </c>
      <c r="E7" s="48">
        <v>6</v>
      </c>
      <c r="F7" s="10">
        <f>E7*1</f>
        <v>6</v>
      </c>
      <c r="G7" s="15">
        <v>994</v>
      </c>
      <c r="H7" s="15">
        <f t="shared" si="0"/>
        <v>5964</v>
      </c>
      <c r="I7" s="15">
        <f t="shared" si="1"/>
        <v>5964</v>
      </c>
      <c r="J7" s="13">
        <v>1</v>
      </c>
      <c r="K7" s="14">
        <f t="shared" si="2"/>
        <v>42</v>
      </c>
      <c r="L7" s="16">
        <f t="shared" si="3"/>
        <v>41748</v>
      </c>
      <c r="M7" s="45" t="s">
        <v>237</v>
      </c>
    </row>
    <row r="8" spans="1:24" ht="46.5" customHeight="1">
      <c r="A8" s="50" t="s">
        <v>36</v>
      </c>
      <c r="B8" s="51" t="s">
        <v>252</v>
      </c>
      <c r="C8" s="46" t="s">
        <v>109</v>
      </c>
      <c r="D8" s="3" t="s">
        <v>110</v>
      </c>
      <c r="E8" s="48">
        <v>3</v>
      </c>
      <c r="F8" s="10">
        <f>E8*$U$1</f>
        <v>6</v>
      </c>
      <c r="G8" s="15">
        <v>994</v>
      </c>
      <c r="H8" s="15">
        <f t="shared" si="0"/>
        <v>2982</v>
      </c>
      <c r="I8" s="15">
        <f t="shared" si="1"/>
        <v>5964</v>
      </c>
      <c r="J8" s="13">
        <v>1</v>
      </c>
      <c r="K8" s="14">
        <f t="shared" si="2"/>
        <v>42</v>
      </c>
      <c r="L8" s="16">
        <f t="shared" si="3"/>
        <v>41748</v>
      </c>
      <c r="M8" s="45" t="s">
        <v>237</v>
      </c>
    </row>
    <row r="9" spans="1:24" ht="46.5" customHeight="1">
      <c r="A9" s="50" t="s">
        <v>36</v>
      </c>
      <c r="B9" s="51" t="s">
        <v>17</v>
      </c>
      <c r="C9" s="46" t="s">
        <v>109</v>
      </c>
      <c r="D9" s="3" t="s">
        <v>110</v>
      </c>
      <c r="E9" s="48">
        <v>3</v>
      </c>
      <c r="F9" s="10">
        <f>E9*$R$1</f>
        <v>9</v>
      </c>
      <c r="G9" s="15">
        <v>994</v>
      </c>
      <c r="H9" s="15">
        <f t="shared" si="0"/>
        <v>2982</v>
      </c>
      <c r="I9" s="15">
        <f t="shared" si="1"/>
        <v>8946</v>
      </c>
      <c r="J9" s="13">
        <v>1</v>
      </c>
      <c r="K9" s="14">
        <f t="shared" si="2"/>
        <v>63</v>
      </c>
      <c r="L9" s="16">
        <f t="shared" si="3"/>
        <v>62622</v>
      </c>
      <c r="M9" s="45" t="s">
        <v>237</v>
      </c>
    </row>
    <row r="10" spans="1:24" ht="46.5" customHeight="1">
      <c r="A10" s="50" t="s">
        <v>16</v>
      </c>
      <c r="B10" s="51" t="s">
        <v>24</v>
      </c>
      <c r="C10" s="46" t="s">
        <v>64</v>
      </c>
      <c r="D10" s="3" t="s">
        <v>65</v>
      </c>
      <c r="E10" s="48">
        <v>22</v>
      </c>
      <c r="F10" s="10">
        <f>E10*1</f>
        <v>22</v>
      </c>
      <c r="G10" s="15">
        <v>470</v>
      </c>
      <c r="H10" s="15">
        <f t="shared" si="0"/>
        <v>10340</v>
      </c>
      <c r="I10" s="15">
        <f t="shared" si="1"/>
        <v>10340</v>
      </c>
      <c r="J10" s="13">
        <v>1</v>
      </c>
      <c r="K10" s="14">
        <f t="shared" si="2"/>
        <v>154</v>
      </c>
      <c r="L10" s="16">
        <f t="shared" si="3"/>
        <v>72380</v>
      </c>
      <c r="M10" s="45" t="s">
        <v>245</v>
      </c>
    </row>
    <row r="11" spans="1:24" ht="46.5" customHeight="1">
      <c r="A11" s="50" t="s">
        <v>16</v>
      </c>
      <c r="B11" s="51" t="s">
        <v>17</v>
      </c>
      <c r="C11" s="46" t="s">
        <v>64</v>
      </c>
      <c r="D11" s="3" t="s">
        <v>65</v>
      </c>
      <c r="E11" s="48">
        <v>44</v>
      </c>
      <c r="F11" s="10">
        <f>E11*$R$1</f>
        <v>132</v>
      </c>
      <c r="G11" s="15">
        <v>470</v>
      </c>
      <c r="H11" s="15">
        <f t="shared" si="0"/>
        <v>20680</v>
      </c>
      <c r="I11" s="15">
        <f t="shared" si="1"/>
        <v>62040</v>
      </c>
      <c r="J11" s="13">
        <v>1</v>
      </c>
      <c r="K11" s="14">
        <f t="shared" si="2"/>
        <v>924</v>
      </c>
      <c r="L11" s="16">
        <f t="shared" si="3"/>
        <v>434280</v>
      </c>
      <c r="M11" s="45" t="s">
        <v>245</v>
      </c>
    </row>
    <row r="12" spans="1:24" ht="46.5" customHeight="1">
      <c r="A12" s="50" t="s">
        <v>16</v>
      </c>
      <c r="B12" s="51" t="s">
        <v>252</v>
      </c>
      <c r="C12" s="46" t="s">
        <v>62</v>
      </c>
      <c r="D12" s="3" t="s">
        <v>63</v>
      </c>
      <c r="E12" s="48">
        <v>0</v>
      </c>
      <c r="F12" s="10">
        <f>E12*$U$1</f>
        <v>0</v>
      </c>
      <c r="G12" s="15">
        <v>495</v>
      </c>
      <c r="H12" s="15">
        <f t="shared" si="0"/>
        <v>0</v>
      </c>
      <c r="I12" s="15">
        <f t="shared" si="1"/>
        <v>0</v>
      </c>
      <c r="J12" s="13">
        <v>1</v>
      </c>
      <c r="K12" s="14">
        <f t="shared" si="2"/>
        <v>0</v>
      </c>
      <c r="L12" s="16">
        <f t="shared" si="3"/>
        <v>0</v>
      </c>
      <c r="M12" s="45" t="s">
        <v>245</v>
      </c>
    </row>
    <row r="13" spans="1:24" ht="46.5" customHeight="1">
      <c r="A13" s="50" t="s">
        <v>16</v>
      </c>
      <c r="B13" s="51" t="s">
        <v>17</v>
      </c>
      <c r="C13" s="46" t="s">
        <v>62</v>
      </c>
      <c r="D13" s="3" t="s">
        <v>63</v>
      </c>
      <c r="E13" s="48">
        <v>44</v>
      </c>
      <c r="F13" s="10">
        <f>E13*$R$1</f>
        <v>132</v>
      </c>
      <c r="G13" s="15">
        <v>495</v>
      </c>
      <c r="H13" s="15">
        <f t="shared" si="0"/>
        <v>21780</v>
      </c>
      <c r="I13" s="15">
        <f t="shared" si="1"/>
        <v>65340</v>
      </c>
      <c r="J13" s="13">
        <v>1</v>
      </c>
      <c r="K13" s="14">
        <f t="shared" si="2"/>
        <v>924</v>
      </c>
      <c r="L13" s="16">
        <f t="shared" si="3"/>
        <v>457380</v>
      </c>
      <c r="M13" s="45" t="s">
        <v>245</v>
      </c>
    </row>
    <row r="14" spans="1:24" ht="38.25" customHeight="1">
      <c r="A14" s="50" t="s">
        <v>36</v>
      </c>
      <c r="B14" s="51" t="s">
        <v>24</v>
      </c>
      <c r="C14" s="46" t="s">
        <v>69</v>
      </c>
      <c r="D14" s="3" t="s">
        <v>70</v>
      </c>
      <c r="E14" s="48">
        <v>6</v>
      </c>
      <c r="F14" s="10">
        <f>E14*1</f>
        <v>6</v>
      </c>
      <c r="G14" s="15">
        <v>375</v>
      </c>
      <c r="H14" s="15">
        <f t="shared" si="0"/>
        <v>2250</v>
      </c>
      <c r="I14" s="15">
        <f t="shared" si="1"/>
        <v>2250</v>
      </c>
      <c r="J14" s="13">
        <v>1</v>
      </c>
      <c r="K14" s="14">
        <f t="shared" si="2"/>
        <v>42</v>
      </c>
      <c r="L14" s="16">
        <f t="shared" si="3"/>
        <v>15750</v>
      </c>
      <c r="M14" s="45" t="s">
        <v>237</v>
      </c>
    </row>
    <row r="15" spans="1:24" ht="38.25" customHeight="1">
      <c r="A15" s="50" t="s">
        <v>36</v>
      </c>
      <c r="B15" s="51" t="s">
        <v>252</v>
      </c>
      <c r="C15" s="46" t="s">
        <v>69</v>
      </c>
      <c r="D15" s="3" t="s">
        <v>70</v>
      </c>
      <c r="E15" s="48">
        <v>1</v>
      </c>
      <c r="F15" s="10">
        <f>E15*$U$1</f>
        <v>2</v>
      </c>
      <c r="G15" s="15">
        <v>375</v>
      </c>
      <c r="H15" s="15">
        <f t="shared" si="0"/>
        <v>375</v>
      </c>
      <c r="I15" s="15">
        <f t="shared" si="1"/>
        <v>750</v>
      </c>
      <c r="J15" s="13">
        <v>1</v>
      </c>
      <c r="K15" s="14">
        <f t="shared" si="2"/>
        <v>14</v>
      </c>
      <c r="L15" s="16">
        <f t="shared" si="3"/>
        <v>5250</v>
      </c>
      <c r="M15" s="45" t="s">
        <v>237</v>
      </c>
    </row>
    <row r="16" spans="1:24" ht="38.25" customHeight="1">
      <c r="A16" s="50" t="s">
        <v>36</v>
      </c>
      <c r="B16" s="51" t="s">
        <v>17</v>
      </c>
      <c r="C16" s="46" t="s">
        <v>69</v>
      </c>
      <c r="D16" s="3" t="s">
        <v>70</v>
      </c>
      <c r="E16" s="48">
        <v>1</v>
      </c>
      <c r="F16" s="10">
        <f>E16*$R$1</f>
        <v>3</v>
      </c>
      <c r="G16" s="15">
        <v>375</v>
      </c>
      <c r="H16" s="15">
        <f t="shared" si="0"/>
        <v>375</v>
      </c>
      <c r="I16" s="15">
        <f t="shared" si="1"/>
        <v>1125</v>
      </c>
      <c r="J16" s="13">
        <v>1</v>
      </c>
      <c r="K16" s="14">
        <f t="shared" si="2"/>
        <v>21</v>
      </c>
      <c r="L16" s="16">
        <f t="shared" si="3"/>
        <v>7875</v>
      </c>
      <c r="M16" s="45" t="s">
        <v>237</v>
      </c>
    </row>
    <row r="17" spans="1:13" ht="52.5" customHeight="1">
      <c r="A17" s="50" t="s">
        <v>27</v>
      </c>
      <c r="B17" s="51" t="s">
        <v>24</v>
      </c>
      <c r="C17" s="48" t="s">
        <v>28</v>
      </c>
      <c r="D17" s="3" t="s">
        <v>29</v>
      </c>
      <c r="E17" s="48">
        <v>4</v>
      </c>
      <c r="F17" s="10">
        <f>E17*1</f>
        <v>4</v>
      </c>
      <c r="G17" s="15">
        <v>3766769</v>
      </c>
      <c r="H17" s="15">
        <f t="shared" si="0"/>
        <v>15067076</v>
      </c>
      <c r="I17" s="15">
        <f t="shared" si="1"/>
        <v>15067076</v>
      </c>
      <c r="J17" s="13">
        <v>1</v>
      </c>
      <c r="K17" s="14">
        <f t="shared" si="2"/>
        <v>28</v>
      </c>
      <c r="L17" s="16">
        <f t="shared" si="3"/>
        <v>105469532</v>
      </c>
      <c r="M17" s="14" t="s">
        <v>30</v>
      </c>
    </row>
    <row r="18" spans="1:13" ht="52.5" customHeight="1">
      <c r="A18" s="50" t="s">
        <v>27</v>
      </c>
      <c r="B18" s="51" t="s">
        <v>24</v>
      </c>
      <c r="C18" s="46" t="s">
        <v>234</v>
      </c>
      <c r="D18" s="3" t="s">
        <v>73</v>
      </c>
      <c r="E18" s="48">
        <v>1</v>
      </c>
      <c r="F18" s="10">
        <f>E18*1</f>
        <v>1</v>
      </c>
      <c r="G18" s="15">
        <v>8075476</v>
      </c>
      <c r="H18" s="15">
        <f t="shared" si="0"/>
        <v>8075476</v>
      </c>
      <c r="I18" s="15">
        <f t="shared" si="1"/>
        <v>8075476</v>
      </c>
      <c r="J18" s="13">
        <v>1</v>
      </c>
      <c r="K18" s="14">
        <f t="shared" si="2"/>
        <v>7</v>
      </c>
      <c r="L18" s="16">
        <f t="shared" si="3"/>
        <v>56528332</v>
      </c>
      <c r="M18" s="14" t="s">
        <v>30</v>
      </c>
    </row>
    <row r="19" spans="1:13" ht="52.5" customHeight="1">
      <c r="A19" s="50" t="s">
        <v>38</v>
      </c>
      <c r="B19" s="51" t="s">
        <v>252</v>
      </c>
      <c r="C19" s="46" t="s">
        <v>49</v>
      </c>
      <c r="D19" s="3" t="s">
        <v>51</v>
      </c>
      <c r="E19" s="48">
        <v>1</v>
      </c>
      <c r="F19" s="10">
        <f>E19*$U$1</f>
        <v>2</v>
      </c>
      <c r="G19" s="15">
        <v>403689</v>
      </c>
      <c r="H19" s="15">
        <f t="shared" si="0"/>
        <v>403689</v>
      </c>
      <c r="I19" s="15">
        <f t="shared" si="1"/>
        <v>807378</v>
      </c>
      <c r="J19" s="13">
        <v>0</v>
      </c>
      <c r="K19" s="14">
        <f>F19*1</f>
        <v>2</v>
      </c>
      <c r="L19" s="16">
        <f>K19*G19</f>
        <v>807378</v>
      </c>
      <c r="M19" s="14" t="s">
        <v>48</v>
      </c>
    </row>
    <row r="20" spans="1:13" ht="62.25" customHeight="1">
      <c r="A20" s="50" t="s">
        <v>38</v>
      </c>
      <c r="B20" s="51" t="s">
        <v>252</v>
      </c>
      <c r="C20" s="46" t="s">
        <v>39</v>
      </c>
      <c r="D20" s="3" t="s">
        <v>40</v>
      </c>
      <c r="E20" s="48">
        <v>0.5</v>
      </c>
      <c r="F20" s="10">
        <f>E20*$U$1</f>
        <v>1</v>
      </c>
      <c r="G20" s="15">
        <v>1072983</v>
      </c>
      <c r="H20" s="15">
        <f t="shared" si="0"/>
        <v>536491.5</v>
      </c>
      <c r="I20" s="15">
        <f t="shared" si="1"/>
        <v>1072983</v>
      </c>
      <c r="J20" s="13">
        <v>0</v>
      </c>
      <c r="K20" s="14">
        <f>F20*1</f>
        <v>1</v>
      </c>
      <c r="L20" s="16">
        <f>K20*G20</f>
        <v>1072983</v>
      </c>
      <c r="M20" s="45" t="s">
        <v>247</v>
      </c>
    </row>
    <row r="21" spans="1:13" ht="62.25" customHeight="1">
      <c r="A21" s="50" t="s">
        <v>38</v>
      </c>
      <c r="B21" s="51" t="s">
        <v>17</v>
      </c>
      <c r="C21" s="46" t="s">
        <v>39</v>
      </c>
      <c r="D21" s="3" t="s">
        <v>40</v>
      </c>
      <c r="E21" s="48">
        <v>0.5</v>
      </c>
      <c r="F21" s="10">
        <f>E21*$R$1</f>
        <v>1.5</v>
      </c>
      <c r="G21" s="15">
        <v>1072983</v>
      </c>
      <c r="H21" s="15">
        <f t="shared" si="0"/>
        <v>536491.5</v>
      </c>
      <c r="I21" s="15">
        <f t="shared" si="1"/>
        <v>1609474.5</v>
      </c>
      <c r="J21" s="13">
        <v>0</v>
      </c>
      <c r="K21" s="14">
        <f>F21*1</f>
        <v>1.5</v>
      </c>
      <c r="L21" s="16">
        <f>K21*G21</f>
        <v>1609474.5</v>
      </c>
      <c r="M21" s="45" t="s">
        <v>247</v>
      </c>
    </row>
    <row r="22" spans="1:13" ht="62.25" customHeight="1">
      <c r="A22" s="50" t="s">
        <v>38</v>
      </c>
      <c r="B22" s="51" t="s">
        <v>17</v>
      </c>
      <c r="C22" s="46" t="s">
        <v>49</v>
      </c>
      <c r="D22" s="3" t="s">
        <v>50</v>
      </c>
      <c r="E22" s="48">
        <v>2</v>
      </c>
      <c r="F22" s="10">
        <f>E22*$R$1</f>
        <v>6</v>
      </c>
      <c r="G22" s="15">
        <v>403689</v>
      </c>
      <c r="H22" s="15">
        <f t="shared" si="0"/>
        <v>807378</v>
      </c>
      <c r="I22" s="15">
        <f t="shared" si="1"/>
        <v>2422134</v>
      </c>
      <c r="J22" s="13">
        <v>0</v>
      </c>
      <c r="K22" s="14">
        <f>F22*1</f>
        <v>6</v>
      </c>
      <c r="L22" s="16">
        <f>K22*G22</f>
        <v>2422134</v>
      </c>
      <c r="M22" s="14" t="s">
        <v>48</v>
      </c>
    </row>
    <row r="23" spans="1:13" ht="62.25" customHeight="1">
      <c r="A23" s="50" t="s">
        <v>38</v>
      </c>
      <c r="B23" s="51" t="s">
        <v>17</v>
      </c>
      <c r="C23" s="46" t="s">
        <v>52</v>
      </c>
      <c r="D23" s="3" t="s">
        <v>53</v>
      </c>
      <c r="E23" s="48">
        <v>1</v>
      </c>
      <c r="F23" s="10">
        <f>E23*$R$1</f>
        <v>3</v>
      </c>
      <c r="G23" s="15">
        <v>821893</v>
      </c>
      <c r="H23" s="15">
        <f t="shared" si="0"/>
        <v>821893</v>
      </c>
      <c r="I23" s="15">
        <f t="shared" si="1"/>
        <v>2465679</v>
      </c>
      <c r="J23" s="13">
        <v>0</v>
      </c>
      <c r="K23" s="14">
        <f>F23*1</f>
        <v>3</v>
      </c>
      <c r="L23" s="16">
        <f>K23*G23</f>
        <v>2465679</v>
      </c>
      <c r="M23" s="45" t="s">
        <v>245</v>
      </c>
    </row>
    <row r="24" spans="1:13" ht="48.75" customHeight="1">
      <c r="A24" s="50" t="s">
        <v>36</v>
      </c>
      <c r="B24" s="51" t="s">
        <v>24</v>
      </c>
      <c r="C24" s="46" t="s">
        <v>71</v>
      </c>
      <c r="D24" s="3" t="s">
        <v>72</v>
      </c>
      <c r="E24" s="48">
        <v>100</v>
      </c>
      <c r="F24" s="10">
        <f>E24*1</f>
        <v>100</v>
      </c>
      <c r="G24" s="15">
        <v>1807</v>
      </c>
      <c r="H24" s="15">
        <f t="shared" si="0"/>
        <v>180700</v>
      </c>
      <c r="I24" s="15">
        <f t="shared" si="1"/>
        <v>180700</v>
      </c>
      <c r="J24" s="13">
        <v>1</v>
      </c>
      <c r="K24" s="14">
        <f t="shared" ref="K24:K33" si="4">F24*$P$1</f>
        <v>700</v>
      </c>
      <c r="L24" s="16">
        <f t="shared" ref="L24:L33" si="5">I24*$P$1</f>
        <v>1264900</v>
      </c>
      <c r="M24" s="45" t="s">
        <v>237</v>
      </c>
    </row>
    <row r="25" spans="1:13" ht="48.75" customHeight="1">
      <c r="A25" s="50" t="s">
        <v>36</v>
      </c>
      <c r="B25" s="51" t="s">
        <v>252</v>
      </c>
      <c r="C25" s="46" t="s">
        <v>71</v>
      </c>
      <c r="D25" s="3" t="s">
        <v>72</v>
      </c>
      <c r="E25" s="48">
        <v>3</v>
      </c>
      <c r="F25" s="10">
        <f>E25*$U$1</f>
        <v>6</v>
      </c>
      <c r="G25" s="15">
        <v>503</v>
      </c>
      <c r="H25" s="15">
        <f t="shared" si="0"/>
        <v>1509</v>
      </c>
      <c r="I25" s="15">
        <f t="shared" si="1"/>
        <v>3018</v>
      </c>
      <c r="J25" s="13">
        <v>1</v>
      </c>
      <c r="K25" s="14">
        <f t="shared" si="4"/>
        <v>42</v>
      </c>
      <c r="L25" s="16">
        <f t="shared" si="5"/>
        <v>21126</v>
      </c>
      <c r="M25" s="45" t="s">
        <v>237</v>
      </c>
    </row>
    <row r="26" spans="1:13" ht="48.75" customHeight="1">
      <c r="A26" s="50" t="s">
        <v>36</v>
      </c>
      <c r="B26" s="51" t="s">
        <v>24</v>
      </c>
      <c r="C26" s="46" t="s">
        <v>80</v>
      </c>
      <c r="D26" s="3" t="s">
        <v>238</v>
      </c>
      <c r="E26" s="48">
        <v>1</v>
      </c>
      <c r="F26" s="10">
        <f>E26*1</f>
        <v>1</v>
      </c>
      <c r="G26" s="15">
        <v>690</v>
      </c>
      <c r="H26" s="15">
        <f t="shared" si="0"/>
        <v>690</v>
      </c>
      <c r="I26" s="15">
        <f t="shared" si="1"/>
        <v>690</v>
      </c>
      <c r="J26" s="13">
        <v>1</v>
      </c>
      <c r="K26" s="14">
        <f t="shared" si="4"/>
        <v>7</v>
      </c>
      <c r="L26" s="16">
        <f t="shared" si="5"/>
        <v>4830</v>
      </c>
      <c r="M26" s="45" t="s">
        <v>237</v>
      </c>
    </row>
    <row r="27" spans="1:13" ht="48.75" customHeight="1">
      <c r="A27" s="50" t="s">
        <v>36</v>
      </c>
      <c r="B27" s="51" t="s">
        <v>252</v>
      </c>
      <c r="C27" s="46" t="s">
        <v>80</v>
      </c>
      <c r="D27" s="3" t="s">
        <v>238</v>
      </c>
      <c r="E27" s="48">
        <v>1</v>
      </c>
      <c r="F27" s="10">
        <f>E27*$U$1</f>
        <v>2</v>
      </c>
      <c r="G27" s="15">
        <v>261.8</v>
      </c>
      <c r="H27" s="15">
        <f t="shared" si="0"/>
        <v>261.8</v>
      </c>
      <c r="I27" s="15">
        <f t="shared" si="1"/>
        <v>523.6</v>
      </c>
      <c r="J27" s="13">
        <v>1</v>
      </c>
      <c r="K27" s="14">
        <f t="shared" si="4"/>
        <v>14</v>
      </c>
      <c r="L27" s="16">
        <f t="shared" si="5"/>
        <v>3665.2000000000003</v>
      </c>
      <c r="M27" s="45" t="s">
        <v>237</v>
      </c>
    </row>
    <row r="28" spans="1:13" ht="48.75" customHeight="1">
      <c r="A28" s="50" t="s">
        <v>36</v>
      </c>
      <c r="B28" s="51" t="s">
        <v>17</v>
      </c>
      <c r="C28" s="46" t="s">
        <v>80</v>
      </c>
      <c r="D28" s="3" t="s">
        <v>238</v>
      </c>
      <c r="E28" s="48">
        <v>1</v>
      </c>
      <c r="F28" s="10">
        <f>E28*$R$1</f>
        <v>3</v>
      </c>
      <c r="G28" s="15">
        <v>261.8</v>
      </c>
      <c r="H28" s="15">
        <f t="shared" si="0"/>
        <v>261.8</v>
      </c>
      <c r="I28" s="15">
        <f t="shared" si="1"/>
        <v>785.40000000000009</v>
      </c>
      <c r="J28" s="13">
        <v>1</v>
      </c>
      <c r="K28" s="14">
        <f t="shared" si="4"/>
        <v>21</v>
      </c>
      <c r="L28" s="16">
        <f t="shared" si="5"/>
        <v>5497.8000000000011</v>
      </c>
      <c r="M28" s="45" t="s">
        <v>237</v>
      </c>
    </row>
    <row r="29" spans="1:13" ht="48.75" customHeight="1">
      <c r="A29" s="50" t="s">
        <v>36</v>
      </c>
      <c r="B29" s="51" t="s">
        <v>24</v>
      </c>
      <c r="C29" s="46" t="s">
        <v>170</v>
      </c>
      <c r="D29" s="3" t="s">
        <v>171</v>
      </c>
      <c r="E29" s="48">
        <v>12</v>
      </c>
      <c r="F29" s="10">
        <f>E29*1</f>
        <v>12</v>
      </c>
      <c r="G29" s="15">
        <v>1835</v>
      </c>
      <c r="H29" s="15">
        <f t="shared" si="0"/>
        <v>22020</v>
      </c>
      <c r="I29" s="15">
        <f t="shared" si="1"/>
        <v>22020</v>
      </c>
      <c r="J29" s="13">
        <v>1</v>
      </c>
      <c r="K29" s="14">
        <f t="shared" si="4"/>
        <v>84</v>
      </c>
      <c r="L29" s="16">
        <f t="shared" si="5"/>
        <v>154140</v>
      </c>
      <c r="M29" s="45" t="s">
        <v>237</v>
      </c>
    </row>
    <row r="30" spans="1:13" ht="62.25" customHeight="1">
      <c r="A30" s="50" t="s">
        <v>16</v>
      </c>
      <c r="B30" s="51" t="s">
        <v>252</v>
      </c>
      <c r="C30" s="46" t="s">
        <v>147</v>
      </c>
      <c r="D30" s="3" t="s">
        <v>148</v>
      </c>
      <c r="E30" s="48">
        <v>0</v>
      </c>
      <c r="F30" s="10">
        <f>E30*$U$1</f>
        <v>0</v>
      </c>
      <c r="G30" s="15">
        <v>11840</v>
      </c>
      <c r="H30" s="15">
        <f t="shared" si="0"/>
        <v>0</v>
      </c>
      <c r="I30" s="15">
        <f t="shared" si="1"/>
        <v>0</v>
      </c>
      <c r="J30" s="13">
        <v>1</v>
      </c>
      <c r="K30" s="14">
        <f t="shared" si="4"/>
        <v>0</v>
      </c>
      <c r="L30" s="16">
        <f t="shared" si="5"/>
        <v>0</v>
      </c>
      <c r="M30" s="45" t="s">
        <v>245</v>
      </c>
    </row>
    <row r="31" spans="1:13" ht="62.25" customHeight="1">
      <c r="A31" s="50" t="s">
        <v>16</v>
      </c>
      <c r="B31" s="51" t="s">
        <v>17</v>
      </c>
      <c r="C31" s="46" t="s">
        <v>147</v>
      </c>
      <c r="D31" s="3" t="s">
        <v>148</v>
      </c>
      <c r="E31" s="48">
        <v>1</v>
      </c>
      <c r="F31" s="10">
        <f>E31*$R$1</f>
        <v>3</v>
      </c>
      <c r="G31" s="15">
        <v>11840</v>
      </c>
      <c r="H31" s="15">
        <f t="shared" si="0"/>
        <v>11840</v>
      </c>
      <c r="I31" s="15">
        <f t="shared" si="1"/>
        <v>35520</v>
      </c>
      <c r="J31" s="13">
        <v>1</v>
      </c>
      <c r="K31" s="14">
        <f t="shared" si="4"/>
        <v>21</v>
      </c>
      <c r="L31" s="16">
        <f t="shared" si="5"/>
        <v>248640</v>
      </c>
      <c r="M31" s="45" t="s">
        <v>245</v>
      </c>
    </row>
    <row r="32" spans="1:13" ht="62.25" customHeight="1">
      <c r="A32" s="50" t="s">
        <v>16</v>
      </c>
      <c r="B32" s="51" t="s">
        <v>21</v>
      </c>
      <c r="C32" s="46" t="s">
        <v>147</v>
      </c>
      <c r="D32" s="3" t="s">
        <v>148</v>
      </c>
      <c r="E32" s="48">
        <v>1</v>
      </c>
      <c r="F32" s="10">
        <f>E32*$X$1</f>
        <v>0</v>
      </c>
      <c r="G32" s="15">
        <v>11840</v>
      </c>
      <c r="H32" s="15">
        <f t="shared" si="0"/>
        <v>11840</v>
      </c>
      <c r="I32" s="15">
        <f t="shared" si="1"/>
        <v>0</v>
      </c>
      <c r="J32" s="13">
        <v>1</v>
      </c>
      <c r="K32" s="14">
        <f t="shared" si="4"/>
        <v>0</v>
      </c>
      <c r="L32" s="16">
        <f t="shared" si="5"/>
        <v>0</v>
      </c>
      <c r="M32" s="45" t="s">
        <v>245</v>
      </c>
    </row>
    <row r="33" spans="1:13" ht="62.25" customHeight="1">
      <c r="A33" s="50" t="s">
        <v>36</v>
      </c>
      <c r="B33" s="51" t="s">
        <v>24</v>
      </c>
      <c r="C33" s="46" t="s">
        <v>155</v>
      </c>
      <c r="D33" s="3" t="s">
        <v>156</v>
      </c>
      <c r="E33" s="48">
        <v>1</v>
      </c>
      <c r="F33" s="10">
        <f>E33*1</f>
        <v>1</v>
      </c>
      <c r="G33" s="15">
        <v>8509</v>
      </c>
      <c r="H33" s="15">
        <f t="shared" si="0"/>
        <v>8509</v>
      </c>
      <c r="I33" s="15">
        <f t="shared" si="1"/>
        <v>8509</v>
      </c>
      <c r="J33" s="13">
        <v>1</v>
      </c>
      <c r="K33" s="14">
        <f t="shared" si="4"/>
        <v>7</v>
      </c>
      <c r="L33" s="16">
        <f t="shared" si="5"/>
        <v>59563</v>
      </c>
      <c r="M33" s="45" t="s">
        <v>237</v>
      </c>
    </row>
    <row r="34" spans="1:13" ht="62.25" customHeight="1">
      <c r="A34" s="50" t="s">
        <v>38</v>
      </c>
      <c r="B34" s="51" t="s">
        <v>252</v>
      </c>
      <c r="C34" s="46" t="s">
        <v>46</v>
      </c>
      <c r="D34" s="3" t="s">
        <v>47</v>
      </c>
      <c r="E34" s="48">
        <v>1</v>
      </c>
      <c r="F34" s="10">
        <f>E34*$U$1</f>
        <v>2</v>
      </c>
      <c r="G34" s="15">
        <v>147301</v>
      </c>
      <c r="H34" s="15">
        <f t="shared" si="0"/>
        <v>147301</v>
      </c>
      <c r="I34" s="15">
        <f t="shared" si="1"/>
        <v>294602</v>
      </c>
      <c r="J34" s="13">
        <v>0</v>
      </c>
      <c r="K34" s="14">
        <f>F34*1</f>
        <v>2</v>
      </c>
      <c r="L34" s="16">
        <f>K34*G34</f>
        <v>294602</v>
      </c>
      <c r="M34" s="14" t="s">
        <v>48</v>
      </c>
    </row>
    <row r="35" spans="1:13" ht="62.25" customHeight="1">
      <c r="A35" s="50" t="s">
        <v>38</v>
      </c>
      <c r="B35" s="51" t="s">
        <v>17</v>
      </c>
      <c r="C35" s="46" t="s">
        <v>46</v>
      </c>
      <c r="D35" s="3" t="s">
        <v>47</v>
      </c>
      <c r="E35" s="48">
        <v>2</v>
      </c>
      <c r="F35" s="10">
        <f>E35*$R$1</f>
        <v>6</v>
      </c>
      <c r="G35" s="15">
        <v>147301</v>
      </c>
      <c r="H35" s="15">
        <f t="shared" ref="H35:H66" si="6">E35*G35</f>
        <v>294602</v>
      </c>
      <c r="I35" s="15">
        <f t="shared" ref="I35:I66" si="7">F35*G35</f>
        <v>883806</v>
      </c>
      <c r="J35" s="13">
        <v>0</v>
      </c>
      <c r="K35" s="14">
        <f>F35*1</f>
        <v>6</v>
      </c>
      <c r="L35" s="16">
        <f>K35*G35</f>
        <v>883806</v>
      </c>
      <c r="M35" s="14" t="s">
        <v>48</v>
      </c>
    </row>
    <row r="36" spans="1:13" ht="62.25" customHeight="1">
      <c r="A36" s="50" t="s">
        <v>36</v>
      </c>
      <c r="B36" s="51" t="s">
        <v>24</v>
      </c>
      <c r="C36" s="46" t="s">
        <v>111</v>
      </c>
      <c r="D36" s="3" t="s">
        <v>112</v>
      </c>
      <c r="E36" s="48">
        <v>100</v>
      </c>
      <c r="F36" s="10">
        <f>E36*1</f>
        <v>100</v>
      </c>
      <c r="G36" s="15">
        <v>95</v>
      </c>
      <c r="H36" s="15">
        <f t="shared" si="6"/>
        <v>9500</v>
      </c>
      <c r="I36" s="15">
        <f t="shared" si="7"/>
        <v>9500</v>
      </c>
      <c r="J36" s="13">
        <v>1</v>
      </c>
      <c r="K36" s="14">
        <f>F36*$P$1</f>
        <v>700</v>
      </c>
      <c r="L36" s="16">
        <f>I36*$P$1</f>
        <v>66500</v>
      </c>
      <c r="M36" s="45" t="s">
        <v>237</v>
      </c>
    </row>
    <row r="37" spans="1:13" ht="62.25" customHeight="1">
      <c r="A37" s="50" t="s">
        <v>36</v>
      </c>
      <c r="B37" s="51" t="s">
        <v>252</v>
      </c>
      <c r="C37" s="46" t="s">
        <v>111</v>
      </c>
      <c r="D37" s="3" t="s">
        <v>112</v>
      </c>
      <c r="E37" s="48">
        <v>1</v>
      </c>
      <c r="F37" s="10">
        <f>E37*$U$1</f>
        <v>2</v>
      </c>
      <c r="G37" s="15">
        <v>95</v>
      </c>
      <c r="H37" s="15">
        <f t="shared" si="6"/>
        <v>95</v>
      </c>
      <c r="I37" s="15">
        <f t="shared" si="7"/>
        <v>190</v>
      </c>
      <c r="J37" s="13">
        <v>1</v>
      </c>
      <c r="K37" s="14">
        <f>F37*$P$1</f>
        <v>14</v>
      </c>
      <c r="L37" s="16">
        <f>I37*$P$1</f>
        <v>1330</v>
      </c>
      <c r="M37" s="45" t="s">
        <v>237</v>
      </c>
    </row>
    <row r="38" spans="1:13" ht="62.25" customHeight="1">
      <c r="A38" s="50" t="s">
        <v>100</v>
      </c>
      <c r="B38" s="51" t="s">
        <v>252</v>
      </c>
      <c r="C38" s="48" t="s">
        <v>160</v>
      </c>
      <c r="D38" s="3" t="s">
        <v>161</v>
      </c>
      <c r="E38" s="48">
        <v>3</v>
      </c>
      <c r="F38" s="10">
        <f>E38*$U$1</f>
        <v>6</v>
      </c>
      <c r="G38" s="15">
        <v>49266</v>
      </c>
      <c r="H38" s="15">
        <f t="shared" si="6"/>
        <v>147798</v>
      </c>
      <c r="I38" s="15">
        <f t="shared" si="7"/>
        <v>295596</v>
      </c>
      <c r="J38" s="13">
        <v>1</v>
      </c>
      <c r="K38" s="14">
        <f>F38*$P$1</f>
        <v>42</v>
      </c>
      <c r="L38" s="16">
        <f>I38*$P$1</f>
        <v>2069172</v>
      </c>
      <c r="M38" s="45" t="s">
        <v>249</v>
      </c>
    </row>
    <row r="39" spans="1:13" ht="62.25" customHeight="1">
      <c r="A39" s="50" t="s">
        <v>100</v>
      </c>
      <c r="B39" s="51" t="s">
        <v>17</v>
      </c>
      <c r="C39" s="48" t="s">
        <v>160</v>
      </c>
      <c r="D39" s="3" t="s">
        <v>161</v>
      </c>
      <c r="E39" s="48">
        <v>3</v>
      </c>
      <c r="F39" s="10">
        <f>E39*$R$1</f>
        <v>9</v>
      </c>
      <c r="G39" s="15">
        <v>49266</v>
      </c>
      <c r="H39" s="15">
        <f t="shared" si="6"/>
        <v>147798</v>
      </c>
      <c r="I39" s="15">
        <f t="shared" si="7"/>
        <v>443394</v>
      </c>
      <c r="J39" s="13">
        <v>1</v>
      </c>
      <c r="K39" s="14">
        <f>F39*$P$1</f>
        <v>63</v>
      </c>
      <c r="L39" s="16">
        <f>I39*$P$1</f>
        <v>3103758</v>
      </c>
      <c r="M39" s="45" t="s">
        <v>249</v>
      </c>
    </row>
    <row r="40" spans="1:13" ht="62.25" customHeight="1">
      <c r="A40" s="50" t="s">
        <v>100</v>
      </c>
      <c r="B40" s="51" t="s">
        <v>21</v>
      </c>
      <c r="C40" s="48" t="s">
        <v>160</v>
      </c>
      <c r="D40" s="3" t="s">
        <v>161</v>
      </c>
      <c r="E40" s="48">
        <v>1.5</v>
      </c>
      <c r="F40" s="10">
        <f>ROUND(E40*$X$1,0)</f>
        <v>0</v>
      </c>
      <c r="G40" s="15">
        <v>49266</v>
      </c>
      <c r="H40" s="15">
        <f t="shared" si="6"/>
        <v>73899</v>
      </c>
      <c r="I40" s="15">
        <f t="shared" si="7"/>
        <v>0</v>
      </c>
      <c r="J40" s="13">
        <v>1</v>
      </c>
      <c r="K40" s="14">
        <f>F40*$P$1</f>
        <v>0</v>
      </c>
      <c r="L40" s="16">
        <f>I40*$P$1</f>
        <v>0</v>
      </c>
      <c r="M40" s="45" t="s">
        <v>249</v>
      </c>
    </row>
    <row r="41" spans="1:13" ht="62.25" customHeight="1">
      <c r="A41" s="50" t="s">
        <v>38</v>
      </c>
      <c r="B41" s="51" t="s">
        <v>252</v>
      </c>
      <c r="C41" s="46" t="s">
        <v>194</v>
      </c>
      <c r="D41" s="3" t="s">
        <v>196</v>
      </c>
      <c r="E41" s="48">
        <v>1</v>
      </c>
      <c r="F41" s="10">
        <f>E41*$U$1</f>
        <v>2</v>
      </c>
      <c r="G41" s="15">
        <v>555383</v>
      </c>
      <c r="H41" s="15">
        <f t="shared" si="6"/>
        <v>555383</v>
      </c>
      <c r="I41" s="15">
        <f t="shared" si="7"/>
        <v>1110766</v>
      </c>
      <c r="J41" s="13">
        <v>0</v>
      </c>
      <c r="K41" s="14">
        <f>F41*1</f>
        <v>2</v>
      </c>
      <c r="L41" s="16">
        <f>K41*G41</f>
        <v>1110766</v>
      </c>
      <c r="M41" s="45" t="s">
        <v>247</v>
      </c>
    </row>
    <row r="42" spans="1:13" ht="62.25" customHeight="1">
      <c r="A42" s="50" t="s">
        <v>38</v>
      </c>
      <c r="B42" s="51" t="s">
        <v>17</v>
      </c>
      <c r="C42" s="46" t="s">
        <v>194</v>
      </c>
      <c r="D42" s="3" t="s">
        <v>195</v>
      </c>
      <c r="E42" s="48">
        <v>2</v>
      </c>
      <c r="F42" s="10">
        <f>E42*$R$1</f>
        <v>6</v>
      </c>
      <c r="G42" s="15">
        <v>555383</v>
      </c>
      <c r="H42" s="15">
        <f t="shared" si="6"/>
        <v>1110766</v>
      </c>
      <c r="I42" s="15">
        <f t="shared" si="7"/>
        <v>3332298</v>
      </c>
      <c r="J42" s="13">
        <v>0</v>
      </c>
      <c r="K42" s="14">
        <f>F42*1</f>
        <v>6</v>
      </c>
      <c r="L42" s="16">
        <f>K42*G42</f>
        <v>3332298</v>
      </c>
      <c r="M42" s="45" t="s">
        <v>247</v>
      </c>
    </row>
    <row r="43" spans="1:13" ht="62.25" customHeight="1">
      <c r="A43" s="50" t="s">
        <v>100</v>
      </c>
      <c r="B43" s="51" t="s">
        <v>17</v>
      </c>
      <c r="C43" s="46" t="s">
        <v>101</v>
      </c>
      <c r="D43" s="3" t="s">
        <v>105</v>
      </c>
      <c r="E43" s="48">
        <v>0.28000000000000003</v>
      </c>
      <c r="F43" s="10">
        <f>E43*$R$1</f>
        <v>0.84000000000000008</v>
      </c>
      <c r="G43" s="15">
        <v>515757.67</v>
      </c>
      <c r="H43" s="15">
        <f t="shared" si="6"/>
        <v>144412.1476</v>
      </c>
      <c r="I43" s="15">
        <f t="shared" si="7"/>
        <v>433236.44280000002</v>
      </c>
      <c r="J43" s="13">
        <v>1</v>
      </c>
      <c r="K43" s="14">
        <f t="shared" ref="K43:K71" si="8">F43*$P$1</f>
        <v>5.8800000000000008</v>
      </c>
      <c r="L43" s="16">
        <f t="shared" ref="L43:L71" si="9">I43*$P$1</f>
        <v>3032655.0996000003</v>
      </c>
      <c r="M43" s="22" t="s">
        <v>103</v>
      </c>
    </row>
    <row r="44" spans="1:13" ht="62.25" customHeight="1">
      <c r="A44" s="50" t="s">
        <v>100</v>
      </c>
      <c r="B44" s="51" t="s">
        <v>24</v>
      </c>
      <c r="C44" s="46" t="s">
        <v>101</v>
      </c>
      <c r="D44" s="3" t="s">
        <v>104</v>
      </c>
      <c r="E44" s="48">
        <v>4</v>
      </c>
      <c r="F44" s="10">
        <f>E44*1</f>
        <v>4</v>
      </c>
      <c r="G44" s="15">
        <v>515757.67</v>
      </c>
      <c r="H44" s="15">
        <f t="shared" si="6"/>
        <v>2063030.68</v>
      </c>
      <c r="I44" s="15">
        <f t="shared" si="7"/>
        <v>2063030.68</v>
      </c>
      <c r="J44" s="13">
        <v>1</v>
      </c>
      <c r="K44" s="14">
        <f t="shared" si="8"/>
        <v>28</v>
      </c>
      <c r="L44" s="16">
        <f t="shared" si="9"/>
        <v>14441214.76</v>
      </c>
      <c r="M44" s="22" t="s">
        <v>103</v>
      </c>
    </row>
    <row r="45" spans="1:13" ht="62.25" customHeight="1">
      <c r="A45" s="50" t="s">
        <v>100</v>
      </c>
      <c r="B45" s="51" t="s">
        <v>252</v>
      </c>
      <c r="C45" s="46" t="s">
        <v>101</v>
      </c>
      <c r="D45" s="3" t="s">
        <v>104</v>
      </c>
      <c r="E45" s="48">
        <v>0.25</v>
      </c>
      <c r="F45" s="10">
        <f>E45*$U$1</f>
        <v>0.5</v>
      </c>
      <c r="G45" s="15">
        <v>515757.67</v>
      </c>
      <c r="H45" s="15">
        <f t="shared" si="6"/>
        <v>128939.4175</v>
      </c>
      <c r="I45" s="15">
        <f t="shared" si="7"/>
        <v>257878.83499999999</v>
      </c>
      <c r="J45" s="13">
        <v>1</v>
      </c>
      <c r="K45" s="14">
        <f t="shared" si="8"/>
        <v>3.5</v>
      </c>
      <c r="L45" s="16">
        <f t="shared" si="9"/>
        <v>1805151.845</v>
      </c>
      <c r="M45" s="22" t="s">
        <v>103</v>
      </c>
    </row>
    <row r="46" spans="1:13" ht="62.25" customHeight="1">
      <c r="A46" s="50" t="s">
        <v>100</v>
      </c>
      <c r="B46" s="51" t="s">
        <v>24</v>
      </c>
      <c r="C46" s="46" t="s">
        <v>101</v>
      </c>
      <c r="D46" s="3" t="s">
        <v>102</v>
      </c>
      <c r="E46" s="48">
        <v>3</v>
      </c>
      <c r="F46" s="10">
        <f>E46*1</f>
        <v>3</v>
      </c>
      <c r="G46" s="15">
        <v>661156</v>
      </c>
      <c r="H46" s="15">
        <f t="shared" si="6"/>
        <v>1983468</v>
      </c>
      <c r="I46" s="15">
        <f t="shared" si="7"/>
        <v>1983468</v>
      </c>
      <c r="J46" s="13">
        <v>1</v>
      </c>
      <c r="K46" s="14">
        <f t="shared" si="8"/>
        <v>21</v>
      </c>
      <c r="L46" s="16">
        <f t="shared" si="9"/>
        <v>13884276</v>
      </c>
      <c r="M46" s="22" t="s">
        <v>103</v>
      </c>
    </row>
    <row r="47" spans="1:13" ht="44.25" customHeight="1">
      <c r="A47" s="50" t="s">
        <v>36</v>
      </c>
      <c r="B47" s="51" t="s">
        <v>24</v>
      </c>
      <c r="C47" s="46" t="s">
        <v>116</v>
      </c>
      <c r="D47" s="3" t="s">
        <v>117</v>
      </c>
      <c r="E47" s="48">
        <v>20</v>
      </c>
      <c r="F47" s="10">
        <f>E47*1</f>
        <v>20</v>
      </c>
      <c r="G47" s="15">
        <v>197</v>
      </c>
      <c r="H47" s="15">
        <f t="shared" si="6"/>
        <v>3940</v>
      </c>
      <c r="I47" s="15">
        <f t="shared" si="7"/>
        <v>3940</v>
      </c>
      <c r="J47" s="13">
        <v>1</v>
      </c>
      <c r="K47" s="14">
        <f t="shared" si="8"/>
        <v>140</v>
      </c>
      <c r="L47" s="16">
        <f t="shared" si="9"/>
        <v>27580</v>
      </c>
      <c r="M47" s="45" t="s">
        <v>237</v>
      </c>
    </row>
    <row r="48" spans="1:13" ht="44.25" customHeight="1">
      <c r="A48" s="50" t="s">
        <v>36</v>
      </c>
      <c r="B48" s="51" t="s">
        <v>252</v>
      </c>
      <c r="C48" s="46" t="s">
        <v>116</v>
      </c>
      <c r="D48" s="3" t="s">
        <v>117</v>
      </c>
      <c r="E48" s="48">
        <v>3</v>
      </c>
      <c r="F48" s="10">
        <f>E48*$U$1</f>
        <v>6</v>
      </c>
      <c r="G48" s="15">
        <v>197</v>
      </c>
      <c r="H48" s="15">
        <f t="shared" si="6"/>
        <v>591</v>
      </c>
      <c r="I48" s="15">
        <f t="shared" si="7"/>
        <v>1182</v>
      </c>
      <c r="J48" s="13">
        <v>1</v>
      </c>
      <c r="K48" s="14">
        <f t="shared" si="8"/>
        <v>42</v>
      </c>
      <c r="L48" s="16">
        <f t="shared" si="9"/>
        <v>8274</v>
      </c>
      <c r="M48" s="45" t="s">
        <v>237</v>
      </c>
    </row>
    <row r="49" spans="1:24" s="56" customFormat="1" ht="44.25" customHeight="1">
      <c r="A49" s="50" t="s">
        <v>36</v>
      </c>
      <c r="B49" s="51" t="s">
        <v>24</v>
      </c>
      <c r="C49" s="46" t="s">
        <v>92</v>
      </c>
      <c r="D49" s="3" t="s">
        <v>93</v>
      </c>
      <c r="E49" s="48">
        <v>1</v>
      </c>
      <c r="F49" s="10">
        <f>E49*1</f>
        <v>1</v>
      </c>
      <c r="G49" s="15">
        <v>18095</v>
      </c>
      <c r="H49" s="15">
        <f t="shared" si="6"/>
        <v>18095</v>
      </c>
      <c r="I49" s="15">
        <f t="shared" si="7"/>
        <v>18095</v>
      </c>
      <c r="J49" s="13">
        <v>1</v>
      </c>
      <c r="K49" s="14">
        <f t="shared" si="8"/>
        <v>7</v>
      </c>
      <c r="L49" s="16">
        <f t="shared" si="9"/>
        <v>126665</v>
      </c>
      <c r="M49" s="45" t="s">
        <v>237</v>
      </c>
      <c r="N49" s="2"/>
      <c r="O49" s="2"/>
      <c r="P49" s="2"/>
      <c r="Q49" s="2"/>
      <c r="R49" s="2"/>
      <c r="S49" s="2"/>
      <c r="T49" s="2"/>
      <c r="U49" s="2"/>
      <c r="V49" s="2"/>
      <c r="W49" s="2"/>
      <c r="X49" s="2"/>
    </row>
    <row r="50" spans="1:24" ht="44.25" customHeight="1">
      <c r="A50" s="50" t="s">
        <v>36</v>
      </c>
      <c r="B50" s="51" t="s">
        <v>24</v>
      </c>
      <c r="C50" s="46" t="s">
        <v>113</v>
      </c>
      <c r="D50" s="3" t="s">
        <v>243</v>
      </c>
      <c r="E50" s="48">
        <v>1</v>
      </c>
      <c r="F50" s="10">
        <f>E50*1</f>
        <v>1</v>
      </c>
      <c r="G50" s="15">
        <v>6605</v>
      </c>
      <c r="H50" s="15">
        <f t="shared" si="6"/>
        <v>6605</v>
      </c>
      <c r="I50" s="15">
        <f t="shared" si="7"/>
        <v>6605</v>
      </c>
      <c r="J50" s="13">
        <v>1</v>
      </c>
      <c r="K50" s="14">
        <f t="shared" si="8"/>
        <v>7</v>
      </c>
      <c r="L50" s="16">
        <f t="shared" si="9"/>
        <v>46235</v>
      </c>
      <c r="M50" s="45" t="s">
        <v>237</v>
      </c>
    </row>
    <row r="51" spans="1:24" ht="44.25" customHeight="1">
      <c r="A51" s="50" t="s">
        <v>16</v>
      </c>
      <c r="B51" s="51" t="s">
        <v>252</v>
      </c>
      <c r="C51" s="46" t="s">
        <v>232</v>
      </c>
      <c r="D51" s="3" t="s">
        <v>119</v>
      </c>
      <c r="E51" s="48">
        <v>0</v>
      </c>
      <c r="F51" s="10">
        <f>E51*$U$1</f>
        <v>0</v>
      </c>
      <c r="G51" s="15">
        <v>1260</v>
      </c>
      <c r="H51" s="15">
        <f t="shared" si="6"/>
        <v>0</v>
      </c>
      <c r="I51" s="15">
        <f t="shared" si="7"/>
        <v>0</v>
      </c>
      <c r="J51" s="13">
        <v>1</v>
      </c>
      <c r="K51" s="14">
        <f t="shared" si="8"/>
        <v>0</v>
      </c>
      <c r="L51" s="16">
        <f t="shared" si="9"/>
        <v>0</v>
      </c>
      <c r="M51" s="14" t="s">
        <v>48</v>
      </c>
    </row>
    <row r="52" spans="1:24" ht="44.25" customHeight="1">
      <c r="A52" s="50" t="s">
        <v>16</v>
      </c>
      <c r="B52" s="51" t="s">
        <v>17</v>
      </c>
      <c r="C52" s="46" t="s">
        <v>232</v>
      </c>
      <c r="D52" s="3" t="s">
        <v>119</v>
      </c>
      <c r="E52" s="48">
        <v>120</v>
      </c>
      <c r="F52" s="10">
        <f>E52*$R$1</f>
        <v>360</v>
      </c>
      <c r="G52" s="15">
        <v>414</v>
      </c>
      <c r="H52" s="15">
        <f t="shared" si="6"/>
        <v>49680</v>
      </c>
      <c r="I52" s="15">
        <f t="shared" si="7"/>
        <v>149040</v>
      </c>
      <c r="J52" s="13">
        <v>1</v>
      </c>
      <c r="K52" s="14">
        <f t="shared" si="8"/>
        <v>2520</v>
      </c>
      <c r="L52" s="16">
        <f t="shared" si="9"/>
        <v>1043280</v>
      </c>
      <c r="M52" s="14" t="s">
        <v>48</v>
      </c>
    </row>
    <row r="53" spans="1:24" ht="44.25" customHeight="1">
      <c r="A53" s="50" t="s">
        <v>16</v>
      </c>
      <c r="B53" s="51" t="s">
        <v>21</v>
      </c>
      <c r="C53" s="46" t="s">
        <v>232</v>
      </c>
      <c r="D53" s="3" t="s">
        <v>118</v>
      </c>
      <c r="E53" s="48">
        <v>0</v>
      </c>
      <c r="F53" s="10">
        <f>E53*$X$1</f>
        <v>0</v>
      </c>
      <c r="G53" s="15">
        <v>1260</v>
      </c>
      <c r="H53" s="15">
        <f t="shared" si="6"/>
        <v>0</v>
      </c>
      <c r="I53" s="15">
        <f t="shared" si="7"/>
        <v>0</v>
      </c>
      <c r="J53" s="13">
        <v>1</v>
      </c>
      <c r="K53" s="14">
        <f t="shared" si="8"/>
        <v>0</v>
      </c>
      <c r="L53" s="16">
        <f t="shared" si="9"/>
        <v>0</v>
      </c>
      <c r="M53" s="14" t="s">
        <v>48</v>
      </c>
    </row>
    <row r="54" spans="1:24" ht="44.25" customHeight="1">
      <c r="A54" s="50" t="s">
        <v>122</v>
      </c>
      <c r="B54" s="51" t="s">
        <v>24</v>
      </c>
      <c r="C54" s="46" t="s">
        <v>123</v>
      </c>
      <c r="D54" s="3" t="s">
        <v>124</v>
      </c>
      <c r="E54" s="48">
        <v>1</v>
      </c>
      <c r="F54" s="10">
        <f>E54*1</f>
        <v>1</v>
      </c>
      <c r="G54" s="15">
        <v>130000</v>
      </c>
      <c r="H54" s="15">
        <f t="shared" si="6"/>
        <v>130000</v>
      </c>
      <c r="I54" s="15">
        <f t="shared" si="7"/>
        <v>130000</v>
      </c>
      <c r="J54" s="13">
        <v>1</v>
      </c>
      <c r="K54" s="14">
        <f t="shared" si="8"/>
        <v>7</v>
      </c>
      <c r="L54" s="16">
        <f t="shared" si="9"/>
        <v>910000</v>
      </c>
      <c r="M54" s="14" t="s">
        <v>248</v>
      </c>
    </row>
    <row r="55" spans="1:24" ht="44.25" customHeight="1">
      <c r="A55" s="50" t="s">
        <v>122</v>
      </c>
      <c r="B55" s="51" t="s">
        <v>17</v>
      </c>
      <c r="C55" s="46" t="s">
        <v>123</v>
      </c>
      <c r="D55" s="3" t="s">
        <v>125</v>
      </c>
      <c r="E55" s="48">
        <v>1</v>
      </c>
      <c r="F55" s="10">
        <f>E55*$R$1</f>
        <v>3</v>
      </c>
      <c r="G55" s="15">
        <v>130000</v>
      </c>
      <c r="H55" s="15">
        <f t="shared" si="6"/>
        <v>130000</v>
      </c>
      <c r="I55" s="15">
        <f t="shared" si="7"/>
        <v>390000</v>
      </c>
      <c r="J55" s="13">
        <v>1</v>
      </c>
      <c r="K55" s="14">
        <f t="shared" si="8"/>
        <v>21</v>
      </c>
      <c r="L55" s="16">
        <f t="shared" si="9"/>
        <v>2730000</v>
      </c>
      <c r="M55" s="14" t="s">
        <v>248</v>
      </c>
    </row>
    <row r="56" spans="1:24" ht="44.25" customHeight="1">
      <c r="A56" s="50" t="s">
        <v>122</v>
      </c>
      <c r="B56" s="51" t="s">
        <v>252</v>
      </c>
      <c r="C56" s="46" t="s">
        <v>123</v>
      </c>
      <c r="D56" s="3" t="s">
        <v>126</v>
      </c>
      <c r="E56" s="48">
        <v>1</v>
      </c>
      <c r="F56" s="10">
        <f>E56*$U$1</f>
        <v>2</v>
      </c>
      <c r="G56" s="15">
        <v>130000</v>
      </c>
      <c r="H56" s="15">
        <f t="shared" si="6"/>
        <v>130000</v>
      </c>
      <c r="I56" s="15">
        <f t="shared" si="7"/>
        <v>260000</v>
      </c>
      <c r="J56" s="13">
        <v>1</v>
      </c>
      <c r="K56" s="14">
        <f t="shared" si="8"/>
        <v>14</v>
      </c>
      <c r="L56" s="16">
        <f t="shared" si="9"/>
        <v>1820000</v>
      </c>
      <c r="M56" s="14" t="s">
        <v>248</v>
      </c>
    </row>
    <row r="57" spans="1:24" ht="78" customHeight="1">
      <c r="A57" s="50" t="s">
        <v>36</v>
      </c>
      <c r="B57" s="51" t="s">
        <v>24</v>
      </c>
      <c r="C57" s="46" t="s">
        <v>256</v>
      </c>
      <c r="D57" s="3" t="s">
        <v>255</v>
      </c>
      <c r="E57" s="59">
        <v>80</v>
      </c>
      <c r="F57" s="51">
        <f>E57*1</f>
        <v>80</v>
      </c>
      <c r="G57" s="70">
        <v>900</v>
      </c>
      <c r="H57" s="70">
        <f t="shared" si="6"/>
        <v>72000</v>
      </c>
      <c r="I57" s="70">
        <f t="shared" si="7"/>
        <v>72000</v>
      </c>
      <c r="J57" s="71">
        <v>1</v>
      </c>
      <c r="K57" s="14">
        <f t="shared" si="8"/>
        <v>560</v>
      </c>
      <c r="L57" s="69">
        <f t="shared" si="9"/>
        <v>504000</v>
      </c>
      <c r="M57" s="45" t="s">
        <v>237</v>
      </c>
      <c r="N57" s="56"/>
      <c r="O57" s="56"/>
      <c r="P57" s="56"/>
      <c r="Q57" s="56"/>
      <c r="R57" s="56"/>
      <c r="S57" s="56"/>
      <c r="T57" s="56"/>
      <c r="U57" s="56"/>
      <c r="V57" s="56"/>
      <c r="W57" s="56"/>
      <c r="X57" s="56"/>
    </row>
    <row r="58" spans="1:24" ht="46.5" customHeight="1">
      <c r="A58" s="50" t="s">
        <v>16</v>
      </c>
      <c r="B58" s="51" t="s">
        <v>252</v>
      </c>
      <c r="C58" s="46" t="s">
        <v>131</v>
      </c>
      <c r="D58" s="3" t="s">
        <v>132</v>
      </c>
      <c r="E58" s="48">
        <v>2</v>
      </c>
      <c r="F58" s="10">
        <f>E58*$U$1</f>
        <v>4</v>
      </c>
      <c r="G58" s="15">
        <v>8409</v>
      </c>
      <c r="H58" s="15">
        <f t="shared" si="6"/>
        <v>16818</v>
      </c>
      <c r="I58" s="15">
        <f t="shared" si="7"/>
        <v>33636</v>
      </c>
      <c r="J58" s="13">
        <v>1</v>
      </c>
      <c r="K58" s="14">
        <f t="shared" si="8"/>
        <v>28</v>
      </c>
      <c r="L58" s="16">
        <f t="shared" si="9"/>
        <v>235452</v>
      </c>
      <c r="M58" s="45" t="s">
        <v>245</v>
      </c>
    </row>
    <row r="59" spans="1:24" ht="46.5" customHeight="1">
      <c r="A59" s="50" t="s">
        <v>16</v>
      </c>
      <c r="B59" s="51" t="s">
        <v>17</v>
      </c>
      <c r="C59" s="46" t="s">
        <v>131</v>
      </c>
      <c r="D59" s="3" t="s">
        <v>132</v>
      </c>
      <c r="E59" s="48">
        <v>3</v>
      </c>
      <c r="F59" s="10">
        <f>E59*$R$1</f>
        <v>9</v>
      </c>
      <c r="G59" s="15">
        <v>8409</v>
      </c>
      <c r="H59" s="15">
        <f t="shared" si="6"/>
        <v>25227</v>
      </c>
      <c r="I59" s="15">
        <f t="shared" si="7"/>
        <v>75681</v>
      </c>
      <c r="J59" s="13">
        <v>1</v>
      </c>
      <c r="K59" s="14">
        <f t="shared" si="8"/>
        <v>63</v>
      </c>
      <c r="L59" s="16">
        <f t="shared" si="9"/>
        <v>529767</v>
      </c>
      <c r="M59" s="45" t="s">
        <v>245</v>
      </c>
    </row>
    <row r="60" spans="1:24" ht="46.5" customHeight="1">
      <c r="A60" s="50" t="s">
        <v>16</v>
      </c>
      <c r="B60" s="51" t="s">
        <v>21</v>
      </c>
      <c r="C60" s="46" t="s">
        <v>131</v>
      </c>
      <c r="D60" s="3" t="s">
        <v>132</v>
      </c>
      <c r="E60" s="48">
        <v>0</v>
      </c>
      <c r="F60" s="10">
        <f>E60*$X$1</f>
        <v>0</v>
      </c>
      <c r="G60" s="15">
        <v>8409</v>
      </c>
      <c r="H60" s="15">
        <f t="shared" si="6"/>
        <v>0</v>
      </c>
      <c r="I60" s="15">
        <f t="shared" si="7"/>
        <v>0</v>
      </c>
      <c r="J60" s="13">
        <v>1</v>
      </c>
      <c r="K60" s="14">
        <f t="shared" si="8"/>
        <v>0</v>
      </c>
      <c r="L60" s="16">
        <f t="shared" si="9"/>
        <v>0</v>
      </c>
      <c r="M60" s="45" t="s">
        <v>245</v>
      </c>
    </row>
    <row r="61" spans="1:24" ht="35.25" customHeight="1">
      <c r="A61" s="50" t="s">
        <v>36</v>
      </c>
      <c r="B61" s="51" t="s">
        <v>24</v>
      </c>
      <c r="C61" s="46" t="s">
        <v>135</v>
      </c>
      <c r="D61" s="3" t="s">
        <v>136</v>
      </c>
      <c r="E61" s="48">
        <v>6</v>
      </c>
      <c r="F61" s="10">
        <f>E61*1</f>
        <v>6</v>
      </c>
      <c r="G61" s="15">
        <v>242</v>
      </c>
      <c r="H61" s="15">
        <f t="shared" si="6"/>
        <v>1452</v>
      </c>
      <c r="I61" s="15">
        <f t="shared" si="7"/>
        <v>1452</v>
      </c>
      <c r="J61" s="13">
        <v>1</v>
      </c>
      <c r="K61" s="14">
        <f t="shared" si="8"/>
        <v>42</v>
      </c>
      <c r="L61" s="16">
        <f t="shared" si="9"/>
        <v>10164</v>
      </c>
      <c r="M61" s="45" t="s">
        <v>237</v>
      </c>
    </row>
    <row r="62" spans="1:24" ht="35.25" customHeight="1">
      <c r="A62" s="50" t="s">
        <v>36</v>
      </c>
      <c r="B62" s="51" t="s">
        <v>252</v>
      </c>
      <c r="C62" s="46" t="s">
        <v>135</v>
      </c>
      <c r="D62" s="3" t="s">
        <v>136</v>
      </c>
      <c r="E62" s="48">
        <v>3</v>
      </c>
      <c r="F62" s="10">
        <f>E62*$U$1</f>
        <v>6</v>
      </c>
      <c r="G62" s="15">
        <v>242</v>
      </c>
      <c r="H62" s="15">
        <f t="shared" si="6"/>
        <v>726</v>
      </c>
      <c r="I62" s="15">
        <f t="shared" si="7"/>
        <v>1452</v>
      </c>
      <c r="J62" s="13">
        <v>1</v>
      </c>
      <c r="K62" s="14">
        <f t="shared" si="8"/>
        <v>42</v>
      </c>
      <c r="L62" s="16">
        <f t="shared" si="9"/>
        <v>10164</v>
      </c>
      <c r="M62" s="45" t="s">
        <v>237</v>
      </c>
    </row>
    <row r="63" spans="1:24" ht="35.25" customHeight="1">
      <c r="A63" s="50" t="s">
        <v>36</v>
      </c>
      <c r="B63" s="51" t="s">
        <v>17</v>
      </c>
      <c r="C63" s="46" t="s">
        <v>135</v>
      </c>
      <c r="D63" s="3" t="s">
        <v>136</v>
      </c>
      <c r="E63" s="48">
        <v>3</v>
      </c>
      <c r="F63" s="10">
        <f>E63*$R$1</f>
        <v>9</v>
      </c>
      <c r="G63" s="15">
        <v>242</v>
      </c>
      <c r="H63" s="15">
        <f t="shared" si="6"/>
        <v>726</v>
      </c>
      <c r="I63" s="15">
        <f t="shared" si="7"/>
        <v>2178</v>
      </c>
      <c r="J63" s="13">
        <v>1</v>
      </c>
      <c r="K63" s="14">
        <f t="shared" si="8"/>
        <v>63</v>
      </c>
      <c r="L63" s="16">
        <f t="shared" si="9"/>
        <v>15246</v>
      </c>
      <c r="M63" s="45" t="s">
        <v>237</v>
      </c>
    </row>
    <row r="64" spans="1:24" ht="35.25" customHeight="1">
      <c r="A64" s="50" t="s">
        <v>36</v>
      </c>
      <c r="B64" s="51" t="s">
        <v>21</v>
      </c>
      <c r="C64" s="46" t="s">
        <v>135</v>
      </c>
      <c r="D64" s="3" t="s">
        <v>136</v>
      </c>
      <c r="E64" s="48">
        <v>2</v>
      </c>
      <c r="F64" s="10">
        <f>E64*$X$1</f>
        <v>0</v>
      </c>
      <c r="G64" s="15">
        <v>107.1</v>
      </c>
      <c r="H64" s="15">
        <f t="shared" si="6"/>
        <v>214.2</v>
      </c>
      <c r="I64" s="15">
        <f t="shared" si="7"/>
        <v>0</v>
      </c>
      <c r="J64" s="13">
        <v>1</v>
      </c>
      <c r="K64" s="14">
        <f t="shared" si="8"/>
        <v>0</v>
      </c>
      <c r="L64" s="16">
        <f t="shared" si="9"/>
        <v>0</v>
      </c>
      <c r="M64" s="45" t="s">
        <v>237</v>
      </c>
    </row>
    <row r="65" spans="1:13" ht="62.25" customHeight="1">
      <c r="A65" s="50" t="s">
        <v>27</v>
      </c>
      <c r="B65" s="51" t="s">
        <v>24</v>
      </c>
      <c r="C65" s="46" t="s">
        <v>162</v>
      </c>
      <c r="D65" s="3" t="s">
        <v>163</v>
      </c>
      <c r="E65" s="48">
        <v>1</v>
      </c>
      <c r="F65" s="10">
        <f>E65*1</f>
        <v>1</v>
      </c>
      <c r="G65" s="15">
        <v>12642517</v>
      </c>
      <c r="H65" s="15">
        <f t="shared" si="6"/>
        <v>12642517</v>
      </c>
      <c r="I65" s="15">
        <f t="shared" si="7"/>
        <v>12642517</v>
      </c>
      <c r="J65" s="13">
        <v>1</v>
      </c>
      <c r="K65" s="14">
        <f t="shared" si="8"/>
        <v>7</v>
      </c>
      <c r="L65" s="16">
        <f t="shared" si="9"/>
        <v>88497619</v>
      </c>
      <c r="M65" s="14" t="s">
        <v>30</v>
      </c>
    </row>
    <row r="66" spans="1:13" ht="39.75" customHeight="1">
      <c r="A66" s="50" t="s">
        <v>36</v>
      </c>
      <c r="B66" s="51" t="s">
        <v>252</v>
      </c>
      <c r="C66" s="46" t="s">
        <v>142</v>
      </c>
      <c r="D66" s="101" t="s">
        <v>239</v>
      </c>
      <c r="E66" s="48">
        <v>3</v>
      </c>
      <c r="F66" s="10">
        <f>E66*$U$1</f>
        <v>6</v>
      </c>
      <c r="G66" s="15">
        <v>1276</v>
      </c>
      <c r="H66" s="15">
        <f t="shared" si="6"/>
        <v>3828</v>
      </c>
      <c r="I66" s="15">
        <f t="shared" si="7"/>
        <v>7656</v>
      </c>
      <c r="J66" s="13">
        <v>1</v>
      </c>
      <c r="K66" s="14">
        <f t="shared" si="8"/>
        <v>42</v>
      </c>
      <c r="L66" s="16">
        <f t="shared" si="9"/>
        <v>53592</v>
      </c>
      <c r="M66" s="45" t="s">
        <v>237</v>
      </c>
    </row>
    <row r="67" spans="1:13" ht="39.75" customHeight="1">
      <c r="A67" s="50" t="s">
        <v>36</v>
      </c>
      <c r="B67" s="51" t="s">
        <v>17</v>
      </c>
      <c r="C67" s="46" t="s">
        <v>142</v>
      </c>
      <c r="D67" s="101" t="s">
        <v>239</v>
      </c>
      <c r="E67" s="48">
        <v>3</v>
      </c>
      <c r="F67" s="10">
        <f>E67*$R$1</f>
        <v>9</v>
      </c>
      <c r="G67" s="15">
        <v>1276</v>
      </c>
      <c r="H67" s="15">
        <f t="shared" ref="H67:H98" si="10">E67*G67</f>
        <v>3828</v>
      </c>
      <c r="I67" s="15">
        <f t="shared" ref="I67:I100" si="11">F67*G67</f>
        <v>11484</v>
      </c>
      <c r="J67" s="13">
        <v>1</v>
      </c>
      <c r="K67" s="14">
        <f t="shared" si="8"/>
        <v>63</v>
      </c>
      <c r="L67" s="16">
        <f t="shared" si="9"/>
        <v>80388</v>
      </c>
      <c r="M67" s="45" t="s">
        <v>237</v>
      </c>
    </row>
    <row r="68" spans="1:13" ht="39.75" customHeight="1">
      <c r="A68" s="50" t="s">
        <v>16</v>
      </c>
      <c r="B68" s="51" t="s">
        <v>24</v>
      </c>
      <c r="C68" s="46" t="s">
        <v>198</v>
      </c>
      <c r="D68" s="3" t="s">
        <v>199</v>
      </c>
      <c r="E68" s="48">
        <v>25</v>
      </c>
      <c r="F68" s="10">
        <f>E68*1</f>
        <v>25</v>
      </c>
      <c r="G68" s="15">
        <v>220</v>
      </c>
      <c r="H68" s="15">
        <f t="shared" si="10"/>
        <v>5500</v>
      </c>
      <c r="I68" s="15">
        <f t="shared" si="11"/>
        <v>5500</v>
      </c>
      <c r="J68" s="13">
        <v>1</v>
      </c>
      <c r="K68" s="14">
        <f t="shared" si="8"/>
        <v>175</v>
      </c>
      <c r="L68" s="16">
        <f t="shared" si="9"/>
        <v>38500</v>
      </c>
      <c r="M68" s="22" t="s">
        <v>200</v>
      </c>
    </row>
    <row r="69" spans="1:13" ht="39.75" customHeight="1">
      <c r="A69" s="50" t="s">
        <v>16</v>
      </c>
      <c r="B69" s="51" t="s">
        <v>252</v>
      </c>
      <c r="C69" s="46" t="s">
        <v>198</v>
      </c>
      <c r="D69" s="3" t="s">
        <v>199</v>
      </c>
      <c r="E69" s="48">
        <v>50</v>
      </c>
      <c r="F69" s="10">
        <f>E69*$U$1</f>
        <v>100</v>
      </c>
      <c r="G69" s="15">
        <v>220</v>
      </c>
      <c r="H69" s="15">
        <f t="shared" si="10"/>
        <v>11000</v>
      </c>
      <c r="I69" s="15">
        <f t="shared" si="11"/>
        <v>22000</v>
      </c>
      <c r="J69" s="13">
        <v>1</v>
      </c>
      <c r="K69" s="14">
        <f t="shared" si="8"/>
        <v>700</v>
      </c>
      <c r="L69" s="16">
        <f t="shared" si="9"/>
        <v>154000</v>
      </c>
      <c r="M69" s="22" t="s">
        <v>200</v>
      </c>
    </row>
    <row r="70" spans="1:13" ht="39.75" customHeight="1">
      <c r="A70" s="50" t="s">
        <v>16</v>
      </c>
      <c r="B70" s="51" t="s">
        <v>17</v>
      </c>
      <c r="C70" s="46" t="s">
        <v>198</v>
      </c>
      <c r="D70" s="3" t="s">
        <v>199</v>
      </c>
      <c r="E70" s="48">
        <v>100</v>
      </c>
      <c r="F70" s="10">
        <f>E70*$R$1</f>
        <v>300</v>
      </c>
      <c r="G70" s="15">
        <v>220</v>
      </c>
      <c r="H70" s="15">
        <f t="shared" si="10"/>
        <v>22000</v>
      </c>
      <c r="I70" s="15">
        <f t="shared" si="11"/>
        <v>66000</v>
      </c>
      <c r="J70" s="13">
        <v>1</v>
      </c>
      <c r="K70" s="14">
        <f t="shared" si="8"/>
        <v>2100</v>
      </c>
      <c r="L70" s="16">
        <f t="shared" si="9"/>
        <v>462000</v>
      </c>
      <c r="M70" s="22" t="s">
        <v>200</v>
      </c>
    </row>
    <row r="71" spans="1:13" ht="39.75" customHeight="1">
      <c r="A71" s="50" t="s">
        <v>16</v>
      </c>
      <c r="B71" s="51" t="s">
        <v>21</v>
      </c>
      <c r="C71" s="46" t="s">
        <v>198</v>
      </c>
      <c r="D71" s="3" t="s">
        <v>199</v>
      </c>
      <c r="E71" s="48">
        <v>25</v>
      </c>
      <c r="F71" s="10">
        <f>E71*$X$1</f>
        <v>0</v>
      </c>
      <c r="G71" s="15">
        <v>220</v>
      </c>
      <c r="H71" s="15">
        <f t="shared" si="10"/>
        <v>5500</v>
      </c>
      <c r="I71" s="15">
        <f t="shared" si="11"/>
        <v>0</v>
      </c>
      <c r="J71" s="13">
        <v>1</v>
      </c>
      <c r="K71" s="14">
        <f t="shared" si="8"/>
        <v>0</v>
      </c>
      <c r="L71" s="16">
        <f t="shared" si="9"/>
        <v>0</v>
      </c>
      <c r="M71" s="22" t="s">
        <v>200</v>
      </c>
    </row>
    <row r="72" spans="1:13" ht="39.75" customHeight="1">
      <c r="A72" s="50" t="s">
        <v>137</v>
      </c>
      <c r="B72" s="51" t="s">
        <v>252</v>
      </c>
      <c r="C72" s="46" t="s">
        <v>191</v>
      </c>
      <c r="D72" s="54" t="s">
        <v>193</v>
      </c>
      <c r="E72" s="48">
        <v>1</v>
      </c>
      <c r="F72" s="10">
        <f>E72*$U$1</f>
        <v>2</v>
      </c>
      <c r="G72" s="15">
        <v>45000</v>
      </c>
      <c r="H72" s="15">
        <f t="shared" si="10"/>
        <v>45000</v>
      </c>
      <c r="I72" s="15">
        <f t="shared" si="11"/>
        <v>90000</v>
      </c>
      <c r="J72" s="13">
        <v>0</v>
      </c>
      <c r="K72" s="14">
        <f>F72*1</f>
        <v>2</v>
      </c>
      <c r="L72" s="16">
        <f>K72*G72</f>
        <v>90000</v>
      </c>
      <c r="M72" s="45" t="s">
        <v>245</v>
      </c>
    </row>
    <row r="73" spans="1:13" ht="39.75" customHeight="1">
      <c r="A73" s="50" t="s">
        <v>137</v>
      </c>
      <c r="B73" s="51" t="s">
        <v>17</v>
      </c>
      <c r="C73" s="46" t="s">
        <v>191</v>
      </c>
      <c r="D73" s="3" t="s">
        <v>192</v>
      </c>
      <c r="E73" s="48">
        <v>0</v>
      </c>
      <c r="F73" s="10">
        <f>E73*$R$1</f>
        <v>0</v>
      </c>
      <c r="G73" s="15">
        <v>45000</v>
      </c>
      <c r="H73" s="15">
        <f t="shared" si="10"/>
        <v>0</v>
      </c>
      <c r="I73" s="15">
        <f t="shared" si="11"/>
        <v>0</v>
      </c>
      <c r="J73" s="13">
        <v>0</v>
      </c>
      <c r="K73" s="14">
        <f>F73*1</f>
        <v>0</v>
      </c>
      <c r="L73" s="16">
        <f>K73*G73</f>
        <v>0</v>
      </c>
      <c r="M73" s="45" t="s">
        <v>245</v>
      </c>
    </row>
    <row r="74" spans="1:13" ht="39.75" customHeight="1">
      <c r="A74" s="50" t="s">
        <v>16</v>
      </c>
      <c r="B74" s="51" t="s">
        <v>17</v>
      </c>
      <c r="C74" s="46" t="s">
        <v>88</v>
      </c>
      <c r="D74" s="93" t="s">
        <v>89</v>
      </c>
      <c r="E74" s="48">
        <v>150</v>
      </c>
      <c r="F74" s="10">
        <f>E74*$R$1</f>
        <v>450</v>
      </c>
      <c r="G74" s="15">
        <v>315</v>
      </c>
      <c r="H74" s="94">
        <f t="shared" si="10"/>
        <v>47250</v>
      </c>
      <c r="I74" s="15">
        <f t="shared" si="11"/>
        <v>141750</v>
      </c>
      <c r="J74" s="13">
        <v>1</v>
      </c>
      <c r="K74" s="14">
        <f>F74*$P$1</f>
        <v>3150</v>
      </c>
      <c r="L74" s="16">
        <f>I74*$P$1</f>
        <v>992250</v>
      </c>
      <c r="M74" s="45" t="s">
        <v>245</v>
      </c>
    </row>
    <row r="75" spans="1:13" ht="39.75" customHeight="1">
      <c r="A75" s="50" t="s">
        <v>38</v>
      </c>
      <c r="B75" s="51" t="s">
        <v>252</v>
      </c>
      <c r="C75" s="48" t="s">
        <v>81</v>
      </c>
      <c r="D75" s="3" t="s">
        <v>235</v>
      </c>
      <c r="E75" s="48">
        <v>1</v>
      </c>
      <c r="F75" s="10">
        <f>E75*$U$1</f>
        <v>2</v>
      </c>
      <c r="G75" s="15">
        <v>31600</v>
      </c>
      <c r="H75" s="15">
        <f t="shared" si="10"/>
        <v>31600</v>
      </c>
      <c r="I75" s="15">
        <f t="shared" si="11"/>
        <v>63200</v>
      </c>
      <c r="J75" s="13">
        <v>0</v>
      </c>
      <c r="K75" s="14">
        <f t="shared" ref="K75:K92" si="12">F75*1</f>
        <v>2</v>
      </c>
      <c r="L75" s="16">
        <f t="shared" ref="L75:L92" si="13">K75*G75</f>
        <v>63200</v>
      </c>
      <c r="M75" s="45" t="s">
        <v>245</v>
      </c>
    </row>
    <row r="76" spans="1:13" ht="39.75" customHeight="1">
      <c r="A76" s="50" t="s">
        <v>38</v>
      </c>
      <c r="B76" s="51" t="s">
        <v>17</v>
      </c>
      <c r="C76" s="48" t="s">
        <v>81</v>
      </c>
      <c r="D76" s="3" t="s">
        <v>235</v>
      </c>
      <c r="E76" s="48">
        <v>2</v>
      </c>
      <c r="F76" s="10">
        <f>E76*$R$1</f>
        <v>6</v>
      </c>
      <c r="G76" s="15">
        <v>31600</v>
      </c>
      <c r="H76" s="15">
        <f t="shared" si="10"/>
        <v>63200</v>
      </c>
      <c r="I76" s="15">
        <f t="shared" si="11"/>
        <v>189600</v>
      </c>
      <c r="J76" s="13">
        <v>0</v>
      </c>
      <c r="K76" s="14">
        <f t="shared" si="12"/>
        <v>6</v>
      </c>
      <c r="L76" s="16">
        <f t="shared" si="13"/>
        <v>189600</v>
      </c>
      <c r="M76" s="45" t="s">
        <v>245</v>
      </c>
    </row>
    <row r="77" spans="1:13" ht="39.75" customHeight="1">
      <c r="A77" s="50" t="s">
        <v>38</v>
      </c>
      <c r="B77" s="51" t="s">
        <v>21</v>
      </c>
      <c r="C77" s="48" t="s">
        <v>81</v>
      </c>
      <c r="D77" s="3" t="s">
        <v>235</v>
      </c>
      <c r="E77" s="48">
        <v>1</v>
      </c>
      <c r="F77" s="10">
        <f>E77*$X$1</f>
        <v>0</v>
      </c>
      <c r="G77" s="15">
        <v>31600</v>
      </c>
      <c r="H77" s="15">
        <f t="shared" si="10"/>
        <v>31600</v>
      </c>
      <c r="I77" s="15">
        <f t="shared" si="11"/>
        <v>0</v>
      </c>
      <c r="J77" s="13">
        <v>0</v>
      </c>
      <c r="K77" s="14">
        <f t="shared" si="12"/>
        <v>0</v>
      </c>
      <c r="L77" s="16">
        <f t="shared" si="13"/>
        <v>0</v>
      </c>
      <c r="M77" s="45" t="s">
        <v>245</v>
      </c>
    </row>
    <row r="78" spans="1:13" ht="39.75" customHeight="1">
      <c r="A78" s="50" t="s">
        <v>41</v>
      </c>
      <c r="B78" s="51" t="s">
        <v>21</v>
      </c>
      <c r="C78" s="46" t="s">
        <v>215</v>
      </c>
      <c r="D78" s="3" t="s">
        <v>213</v>
      </c>
      <c r="E78" s="48">
        <v>0.5</v>
      </c>
      <c r="F78" s="10">
        <f>ROUND(E78*$X$1,0)</f>
        <v>0</v>
      </c>
      <c r="G78" s="15">
        <v>85000</v>
      </c>
      <c r="H78" s="15">
        <f t="shared" si="10"/>
        <v>42500</v>
      </c>
      <c r="I78" s="15">
        <f t="shared" si="11"/>
        <v>0</v>
      </c>
      <c r="J78" s="13">
        <v>0</v>
      </c>
      <c r="K78" s="14">
        <f t="shared" si="12"/>
        <v>0</v>
      </c>
      <c r="L78" s="16">
        <f t="shared" si="13"/>
        <v>0</v>
      </c>
      <c r="M78" s="14" t="s">
        <v>48</v>
      </c>
    </row>
    <row r="79" spans="1:13" ht="39.75" customHeight="1">
      <c r="A79" s="50" t="s">
        <v>41</v>
      </c>
      <c r="B79" s="51" t="s">
        <v>17</v>
      </c>
      <c r="C79" s="46" t="s">
        <v>212</v>
      </c>
      <c r="D79" s="3" t="s">
        <v>213</v>
      </c>
      <c r="E79" s="48">
        <v>3</v>
      </c>
      <c r="F79" s="10">
        <f>E79*$R$1</f>
        <v>9</v>
      </c>
      <c r="G79" s="15">
        <v>85000</v>
      </c>
      <c r="H79" s="15">
        <f t="shared" si="10"/>
        <v>255000</v>
      </c>
      <c r="I79" s="15">
        <f t="shared" si="11"/>
        <v>765000</v>
      </c>
      <c r="J79" s="13">
        <v>0</v>
      </c>
      <c r="K79" s="14">
        <f t="shared" si="12"/>
        <v>9</v>
      </c>
      <c r="L79" s="16">
        <f t="shared" si="13"/>
        <v>765000</v>
      </c>
      <c r="M79" s="14" t="s">
        <v>48</v>
      </c>
    </row>
    <row r="80" spans="1:13" ht="39.75" customHeight="1">
      <c r="A80" s="50" t="s">
        <v>41</v>
      </c>
      <c r="B80" s="51" t="s">
        <v>252</v>
      </c>
      <c r="C80" s="46" t="s">
        <v>214</v>
      </c>
      <c r="D80" s="3" t="s">
        <v>213</v>
      </c>
      <c r="E80" s="48">
        <v>3</v>
      </c>
      <c r="F80" s="10">
        <f>E80*$U$1</f>
        <v>6</v>
      </c>
      <c r="G80" s="15">
        <v>85000</v>
      </c>
      <c r="H80" s="15">
        <f t="shared" si="10"/>
        <v>255000</v>
      </c>
      <c r="I80" s="15">
        <f t="shared" si="11"/>
        <v>510000</v>
      </c>
      <c r="J80" s="13">
        <v>0</v>
      </c>
      <c r="K80" s="14">
        <f t="shared" si="12"/>
        <v>6</v>
      </c>
      <c r="L80" s="16">
        <f t="shared" si="13"/>
        <v>510000</v>
      </c>
      <c r="M80" s="14" t="s">
        <v>48</v>
      </c>
    </row>
    <row r="81" spans="1:13" ht="62.25" customHeight="1">
      <c r="A81" s="50" t="s">
        <v>41</v>
      </c>
      <c r="B81" s="51" t="s">
        <v>21</v>
      </c>
      <c r="C81" s="46" t="s">
        <v>216</v>
      </c>
      <c r="D81" s="3" t="s">
        <v>217</v>
      </c>
      <c r="E81" s="48">
        <v>0.5</v>
      </c>
      <c r="F81" s="10">
        <f>ROUND(E81*$X$1,0)</f>
        <v>0</v>
      </c>
      <c r="G81" s="15">
        <v>85000</v>
      </c>
      <c r="H81" s="15">
        <f t="shared" si="10"/>
        <v>42500</v>
      </c>
      <c r="I81" s="15">
        <f t="shared" si="11"/>
        <v>0</v>
      </c>
      <c r="J81" s="13">
        <v>0</v>
      </c>
      <c r="K81" s="14">
        <f t="shared" si="12"/>
        <v>0</v>
      </c>
      <c r="L81" s="16">
        <f t="shared" si="13"/>
        <v>0</v>
      </c>
      <c r="M81" s="14" t="s">
        <v>48</v>
      </c>
    </row>
    <row r="82" spans="1:13" ht="62.25" customHeight="1">
      <c r="A82" s="50" t="s">
        <v>41</v>
      </c>
      <c r="B82" s="51" t="s">
        <v>252</v>
      </c>
      <c r="C82" s="46" t="s">
        <v>216</v>
      </c>
      <c r="D82" s="3" t="s">
        <v>217</v>
      </c>
      <c r="E82" s="48">
        <v>3</v>
      </c>
      <c r="F82" s="10">
        <f>E82*$U$1</f>
        <v>6</v>
      </c>
      <c r="G82" s="15">
        <v>85000</v>
      </c>
      <c r="H82" s="15">
        <f t="shared" si="10"/>
        <v>255000</v>
      </c>
      <c r="I82" s="15">
        <f t="shared" si="11"/>
        <v>510000</v>
      </c>
      <c r="J82" s="13">
        <v>0</v>
      </c>
      <c r="K82" s="14">
        <f t="shared" si="12"/>
        <v>6</v>
      </c>
      <c r="L82" s="16">
        <f t="shared" si="13"/>
        <v>510000</v>
      </c>
      <c r="M82" s="14" t="s">
        <v>48</v>
      </c>
    </row>
    <row r="83" spans="1:13" ht="62.25" customHeight="1">
      <c r="A83" s="50" t="s">
        <v>41</v>
      </c>
      <c r="B83" s="51" t="s">
        <v>17</v>
      </c>
      <c r="C83" s="46" t="s">
        <v>216</v>
      </c>
      <c r="D83" s="3" t="s">
        <v>217</v>
      </c>
      <c r="E83" s="48">
        <v>3</v>
      </c>
      <c r="F83" s="10">
        <f>E83*$R$1</f>
        <v>9</v>
      </c>
      <c r="G83" s="15">
        <v>85000</v>
      </c>
      <c r="H83" s="15">
        <f t="shared" si="10"/>
        <v>255000</v>
      </c>
      <c r="I83" s="15">
        <f t="shared" si="11"/>
        <v>765000</v>
      </c>
      <c r="J83" s="13">
        <v>0</v>
      </c>
      <c r="K83" s="14">
        <f t="shared" si="12"/>
        <v>9</v>
      </c>
      <c r="L83" s="16">
        <f t="shared" si="13"/>
        <v>765000</v>
      </c>
      <c r="M83" s="14" t="s">
        <v>48</v>
      </c>
    </row>
    <row r="84" spans="1:13" ht="62.25" customHeight="1">
      <c r="A84" s="50" t="s">
        <v>38</v>
      </c>
      <c r="B84" s="51" t="s">
        <v>17</v>
      </c>
      <c r="C84" s="46" t="s">
        <v>82</v>
      </c>
      <c r="D84" s="3" t="s">
        <v>83</v>
      </c>
      <c r="E84" s="48">
        <v>2</v>
      </c>
      <c r="F84" s="10">
        <f>E84*$R$1</f>
        <v>6</v>
      </c>
      <c r="G84" s="15">
        <v>16373</v>
      </c>
      <c r="H84" s="15">
        <f t="shared" si="10"/>
        <v>32746</v>
      </c>
      <c r="I84" s="15">
        <f t="shared" si="11"/>
        <v>98238</v>
      </c>
      <c r="J84" s="13">
        <v>0</v>
      </c>
      <c r="K84" s="14">
        <f t="shared" si="12"/>
        <v>6</v>
      </c>
      <c r="L84" s="16">
        <f t="shared" si="13"/>
        <v>98238</v>
      </c>
      <c r="M84" s="45" t="s">
        <v>245</v>
      </c>
    </row>
    <row r="85" spans="1:13" ht="62.25" customHeight="1">
      <c r="A85" s="50" t="s">
        <v>38</v>
      </c>
      <c r="B85" s="51" t="s">
        <v>21</v>
      </c>
      <c r="C85" s="46" t="s">
        <v>77</v>
      </c>
      <c r="D85" s="3" t="s">
        <v>79</v>
      </c>
      <c r="E85" s="48">
        <v>1</v>
      </c>
      <c r="F85" s="10">
        <f>E85*$X$1</f>
        <v>0</v>
      </c>
      <c r="G85" s="15">
        <v>21335</v>
      </c>
      <c r="H85" s="15">
        <f t="shared" si="10"/>
        <v>21335</v>
      </c>
      <c r="I85" s="15">
        <f t="shared" si="11"/>
        <v>0</v>
      </c>
      <c r="J85" s="13">
        <v>0</v>
      </c>
      <c r="K85" s="14">
        <f t="shared" si="12"/>
        <v>0</v>
      </c>
      <c r="L85" s="16">
        <f t="shared" si="13"/>
        <v>0</v>
      </c>
      <c r="M85" s="45" t="s">
        <v>245</v>
      </c>
    </row>
    <row r="86" spans="1:13" ht="62.25" customHeight="1">
      <c r="A86" s="50" t="s">
        <v>38</v>
      </c>
      <c r="B86" s="51" t="s">
        <v>21</v>
      </c>
      <c r="C86" s="46" t="s">
        <v>82</v>
      </c>
      <c r="D86" s="3" t="s">
        <v>84</v>
      </c>
      <c r="E86" s="48">
        <v>1</v>
      </c>
      <c r="F86" s="10">
        <f>E86*$X$1</f>
        <v>0</v>
      </c>
      <c r="G86" s="15">
        <v>16373</v>
      </c>
      <c r="H86" s="15">
        <f t="shared" si="10"/>
        <v>16373</v>
      </c>
      <c r="I86" s="15">
        <f t="shared" si="11"/>
        <v>0</v>
      </c>
      <c r="J86" s="13">
        <v>0</v>
      </c>
      <c r="K86" s="14">
        <f t="shared" si="12"/>
        <v>0</v>
      </c>
      <c r="L86" s="16">
        <f t="shared" si="13"/>
        <v>0</v>
      </c>
      <c r="M86" s="45" t="s">
        <v>245</v>
      </c>
    </row>
    <row r="87" spans="1:13" ht="62.25" customHeight="1">
      <c r="A87" s="50" t="s">
        <v>38</v>
      </c>
      <c r="B87" s="51" t="s">
        <v>76</v>
      </c>
      <c r="C87" s="46" t="s">
        <v>77</v>
      </c>
      <c r="D87" s="3" t="s">
        <v>78</v>
      </c>
      <c r="E87" s="48">
        <v>2</v>
      </c>
      <c r="F87" s="10">
        <f>E87*$R$1</f>
        <v>6</v>
      </c>
      <c r="G87" s="15">
        <v>21335</v>
      </c>
      <c r="H87" s="15">
        <f t="shared" si="10"/>
        <v>42670</v>
      </c>
      <c r="I87" s="15">
        <f t="shared" si="11"/>
        <v>128010</v>
      </c>
      <c r="J87" s="13">
        <v>0</v>
      </c>
      <c r="K87" s="14">
        <f t="shared" si="12"/>
        <v>6</v>
      </c>
      <c r="L87" s="16">
        <f t="shared" si="13"/>
        <v>128010</v>
      </c>
      <c r="M87" s="45" t="s">
        <v>245</v>
      </c>
    </row>
    <row r="88" spans="1:13" ht="62.25" customHeight="1">
      <c r="A88" s="50" t="s">
        <v>38</v>
      </c>
      <c r="B88" s="51" t="s">
        <v>21</v>
      </c>
      <c r="C88" s="46" t="s">
        <v>85</v>
      </c>
      <c r="D88" s="3" t="s">
        <v>87</v>
      </c>
      <c r="E88" s="48">
        <v>1</v>
      </c>
      <c r="F88" s="10">
        <f>E88*$X$1</f>
        <v>0</v>
      </c>
      <c r="G88" s="15">
        <v>23564</v>
      </c>
      <c r="H88" s="15">
        <f t="shared" si="10"/>
        <v>23564</v>
      </c>
      <c r="I88" s="15">
        <f t="shared" si="11"/>
        <v>0</v>
      </c>
      <c r="J88" s="13">
        <v>0</v>
      </c>
      <c r="K88" s="14">
        <f t="shared" si="12"/>
        <v>0</v>
      </c>
      <c r="L88" s="16">
        <f t="shared" si="13"/>
        <v>0</v>
      </c>
      <c r="M88" s="45" t="s">
        <v>245</v>
      </c>
    </row>
    <row r="89" spans="1:13" ht="62.25" customHeight="1">
      <c r="A89" s="50" t="s">
        <v>41</v>
      </c>
      <c r="B89" s="51" t="s">
        <v>21</v>
      </c>
      <c r="C89" s="46" t="s">
        <v>149</v>
      </c>
      <c r="D89" s="3" t="s">
        <v>150</v>
      </c>
      <c r="E89" s="48">
        <v>0.5</v>
      </c>
      <c r="F89" s="10">
        <f>ROUND(E89*$X$1,0)</f>
        <v>0</v>
      </c>
      <c r="G89" s="15">
        <v>75000</v>
      </c>
      <c r="H89" s="15">
        <f t="shared" si="10"/>
        <v>37500</v>
      </c>
      <c r="I89" s="15">
        <f t="shared" si="11"/>
        <v>0</v>
      </c>
      <c r="J89" s="13">
        <v>0</v>
      </c>
      <c r="K89" s="14">
        <f t="shared" si="12"/>
        <v>0</v>
      </c>
      <c r="L89" s="16">
        <f t="shared" si="13"/>
        <v>0</v>
      </c>
      <c r="M89" s="14" t="s">
        <v>48</v>
      </c>
    </row>
    <row r="90" spans="1:13" ht="62.25" customHeight="1">
      <c r="A90" s="50" t="s">
        <v>41</v>
      </c>
      <c r="B90" s="51" t="s">
        <v>24</v>
      </c>
      <c r="C90" s="46" t="s">
        <v>149</v>
      </c>
      <c r="D90" s="3" t="s">
        <v>150</v>
      </c>
      <c r="E90" s="48">
        <v>0</v>
      </c>
      <c r="F90" s="10">
        <f>E90*1</f>
        <v>0</v>
      </c>
      <c r="G90" s="15">
        <v>75000</v>
      </c>
      <c r="H90" s="15">
        <f t="shared" si="10"/>
        <v>0</v>
      </c>
      <c r="I90" s="15">
        <f t="shared" si="11"/>
        <v>0</v>
      </c>
      <c r="J90" s="13">
        <v>0</v>
      </c>
      <c r="K90" s="14">
        <f t="shared" si="12"/>
        <v>0</v>
      </c>
      <c r="L90" s="16">
        <f t="shared" si="13"/>
        <v>0</v>
      </c>
      <c r="M90" s="14" t="s">
        <v>48</v>
      </c>
    </row>
    <row r="91" spans="1:13" ht="62.25" customHeight="1">
      <c r="A91" s="50" t="s">
        <v>41</v>
      </c>
      <c r="B91" s="51" t="s">
        <v>252</v>
      </c>
      <c r="C91" s="46" t="s">
        <v>149</v>
      </c>
      <c r="D91" s="3" t="s">
        <v>150</v>
      </c>
      <c r="E91" s="48">
        <v>3</v>
      </c>
      <c r="F91" s="10">
        <f>E91*$U$1</f>
        <v>6</v>
      </c>
      <c r="G91" s="15">
        <v>75000</v>
      </c>
      <c r="H91" s="15">
        <f t="shared" si="10"/>
        <v>225000</v>
      </c>
      <c r="I91" s="15">
        <f t="shared" si="11"/>
        <v>450000</v>
      </c>
      <c r="J91" s="13">
        <v>0</v>
      </c>
      <c r="K91" s="14">
        <f t="shared" si="12"/>
        <v>6</v>
      </c>
      <c r="L91" s="16">
        <f t="shared" si="13"/>
        <v>450000</v>
      </c>
      <c r="M91" s="14" t="s">
        <v>48</v>
      </c>
    </row>
    <row r="92" spans="1:13" ht="62.25" customHeight="1">
      <c r="A92" s="50" t="s">
        <v>41</v>
      </c>
      <c r="B92" s="51" t="s">
        <v>17</v>
      </c>
      <c r="C92" s="46" t="s">
        <v>149</v>
      </c>
      <c r="D92" s="3" t="s">
        <v>151</v>
      </c>
      <c r="E92" s="48">
        <v>3</v>
      </c>
      <c r="F92" s="10">
        <f>E92*$R$1</f>
        <v>9</v>
      </c>
      <c r="G92" s="15">
        <v>75000</v>
      </c>
      <c r="H92" s="15">
        <f t="shared" si="10"/>
        <v>225000</v>
      </c>
      <c r="I92" s="15">
        <f t="shared" si="11"/>
        <v>675000</v>
      </c>
      <c r="J92" s="13">
        <v>0</v>
      </c>
      <c r="K92" s="14">
        <f t="shared" si="12"/>
        <v>9</v>
      </c>
      <c r="L92" s="16">
        <f t="shared" si="13"/>
        <v>675000</v>
      </c>
      <c r="M92" s="14" t="s">
        <v>48</v>
      </c>
    </row>
    <row r="93" spans="1:13" ht="62.25" customHeight="1">
      <c r="A93" s="50" t="s">
        <v>16</v>
      </c>
      <c r="B93" s="51" t="s">
        <v>17</v>
      </c>
      <c r="C93" s="46" t="s">
        <v>34</v>
      </c>
      <c r="D93" s="3" t="s">
        <v>35</v>
      </c>
      <c r="E93" s="48">
        <v>150</v>
      </c>
      <c r="F93" s="10">
        <f>E93*$R$1</f>
        <v>450</v>
      </c>
      <c r="G93" s="15">
        <v>25</v>
      </c>
      <c r="H93" s="15">
        <f t="shared" si="10"/>
        <v>3750</v>
      </c>
      <c r="I93" s="15">
        <f t="shared" si="11"/>
        <v>11250</v>
      </c>
      <c r="J93" s="13">
        <v>1</v>
      </c>
      <c r="K93" s="14">
        <f>F93*$P$1</f>
        <v>3150</v>
      </c>
      <c r="L93" s="16">
        <f>I93*$P$1</f>
        <v>78750</v>
      </c>
      <c r="M93" s="45" t="s">
        <v>245</v>
      </c>
    </row>
    <row r="94" spans="1:13" ht="62.25" customHeight="1">
      <c r="A94" s="50" t="s">
        <v>106</v>
      </c>
      <c r="B94" s="51" t="s">
        <v>24</v>
      </c>
      <c r="C94" s="46" t="s">
        <v>107</v>
      </c>
      <c r="D94" s="3" t="s">
        <v>108</v>
      </c>
      <c r="E94" s="48">
        <v>7</v>
      </c>
      <c r="F94" s="10">
        <f>E94*1</f>
        <v>7</v>
      </c>
      <c r="G94" s="15">
        <v>626733</v>
      </c>
      <c r="H94" s="15">
        <f t="shared" si="10"/>
        <v>4387131</v>
      </c>
      <c r="I94" s="15">
        <f t="shared" si="11"/>
        <v>4387131</v>
      </c>
      <c r="J94" s="13">
        <v>0</v>
      </c>
      <c r="K94" s="14">
        <f>F94*1</f>
        <v>7</v>
      </c>
      <c r="L94" s="16">
        <f>K94*G94</f>
        <v>4387131</v>
      </c>
      <c r="M94" s="45" t="s">
        <v>244</v>
      </c>
    </row>
    <row r="95" spans="1:13" ht="62.25" customHeight="1">
      <c r="A95" s="50" t="s">
        <v>106</v>
      </c>
      <c r="B95" s="51" t="s">
        <v>252</v>
      </c>
      <c r="C95" s="46" t="s">
        <v>107</v>
      </c>
      <c r="D95" s="3" t="s">
        <v>108</v>
      </c>
      <c r="E95" s="48">
        <v>0.25</v>
      </c>
      <c r="F95" s="10">
        <f>E95*$U$1</f>
        <v>0.5</v>
      </c>
      <c r="G95" s="15">
        <v>626733</v>
      </c>
      <c r="H95" s="15">
        <f t="shared" si="10"/>
        <v>156683.25</v>
      </c>
      <c r="I95" s="15">
        <f t="shared" si="11"/>
        <v>313366.5</v>
      </c>
      <c r="J95" s="13">
        <v>0</v>
      </c>
      <c r="K95" s="14">
        <f>F95*1</f>
        <v>0.5</v>
      </c>
      <c r="L95" s="16">
        <f>K95*G95</f>
        <v>313366.5</v>
      </c>
      <c r="M95" s="45" t="s">
        <v>244</v>
      </c>
    </row>
    <row r="96" spans="1:13" ht="62.25" customHeight="1">
      <c r="A96" s="50" t="s">
        <v>106</v>
      </c>
      <c r="B96" s="51" t="s">
        <v>17</v>
      </c>
      <c r="C96" s="46" t="s">
        <v>107</v>
      </c>
      <c r="D96" s="3" t="s">
        <v>108</v>
      </c>
      <c r="E96" s="48">
        <v>0.25</v>
      </c>
      <c r="F96" s="10">
        <f>E96*$R$1</f>
        <v>0.75</v>
      </c>
      <c r="G96" s="15">
        <v>626733</v>
      </c>
      <c r="H96" s="15">
        <f t="shared" si="10"/>
        <v>156683.25</v>
      </c>
      <c r="I96" s="15">
        <f t="shared" si="11"/>
        <v>470049.75</v>
      </c>
      <c r="J96" s="13">
        <v>0</v>
      </c>
      <c r="K96" s="14">
        <f>F96*1</f>
        <v>0.75</v>
      </c>
      <c r="L96" s="16">
        <f>K96*G96</f>
        <v>470049.75</v>
      </c>
      <c r="M96" s="45" t="s">
        <v>244</v>
      </c>
    </row>
    <row r="97" spans="1:13" ht="62.25" customHeight="1">
      <c r="A97" s="50" t="s">
        <v>106</v>
      </c>
      <c r="B97" s="51" t="s">
        <v>21</v>
      </c>
      <c r="C97" s="46" t="s">
        <v>107</v>
      </c>
      <c r="D97" s="3" t="s">
        <v>108</v>
      </c>
      <c r="E97" s="48">
        <v>0</v>
      </c>
      <c r="F97" s="10">
        <f>E97*$X$1</f>
        <v>0</v>
      </c>
      <c r="G97" s="15">
        <v>626733</v>
      </c>
      <c r="H97" s="15">
        <f t="shared" si="10"/>
        <v>0</v>
      </c>
      <c r="I97" s="15">
        <f t="shared" si="11"/>
        <v>0</v>
      </c>
      <c r="J97" s="13">
        <v>0</v>
      </c>
      <c r="K97" s="14">
        <f>F97*1</f>
        <v>0</v>
      </c>
      <c r="L97" s="16">
        <f>K97*G97</f>
        <v>0</v>
      </c>
      <c r="M97" s="45" t="s">
        <v>244</v>
      </c>
    </row>
    <row r="98" spans="1:13" ht="62.25" customHeight="1">
      <c r="A98" s="50" t="s">
        <v>36</v>
      </c>
      <c r="B98" s="51" t="s">
        <v>24</v>
      </c>
      <c r="C98" s="46" t="s">
        <v>183</v>
      </c>
      <c r="D98" s="3" t="s">
        <v>241</v>
      </c>
      <c r="E98" s="48">
        <v>10</v>
      </c>
      <c r="F98" s="10">
        <f>E98*1</f>
        <v>10</v>
      </c>
      <c r="G98" s="15">
        <v>175</v>
      </c>
      <c r="H98" s="15">
        <f t="shared" si="10"/>
        <v>1750</v>
      </c>
      <c r="I98" s="15">
        <f t="shared" si="11"/>
        <v>1750</v>
      </c>
      <c r="J98" s="13">
        <v>1</v>
      </c>
      <c r="K98" s="14">
        <f>F98*$P$1</f>
        <v>70</v>
      </c>
      <c r="L98" s="16">
        <f>I98*$P$1</f>
        <v>12250</v>
      </c>
      <c r="M98" s="45" t="s">
        <v>237</v>
      </c>
    </row>
    <row r="99" spans="1:13" ht="62.25" customHeight="1">
      <c r="A99" s="50" t="s">
        <v>36</v>
      </c>
      <c r="B99" s="51" t="s">
        <v>252</v>
      </c>
      <c r="C99" s="46" t="s">
        <v>183</v>
      </c>
      <c r="D99" s="3" t="s">
        <v>241</v>
      </c>
      <c r="E99" s="48">
        <v>3</v>
      </c>
      <c r="F99" s="10">
        <f>E99*$U$1</f>
        <v>6</v>
      </c>
      <c r="G99" s="15">
        <v>175</v>
      </c>
      <c r="H99" s="15">
        <f t="shared" ref="H99:H100" si="14">E99*G99</f>
        <v>525</v>
      </c>
      <c r="I99" s="15">
        <f t="shared" si="11"/>
        <v>1050</v>
      </c>
      <c r="J99" s="13">
        <v>1</v>
      </c>
      <c r="K99" s="14">
        <f>F99*$P$1</f>
        <v>42</v>
      </c>
      <c r="L99" s="16">
        <f>I99*$P$1</f>
        <v>7350</v>
      </c>
      <c r="M99" s="45" t="s">
        <v>237</v>
      </c>
    </row>
    <row r="100" spans="1:13" ht="62.25" customHeight="1">
      <c r="A100" s="50" t="s">
        <v>36</v>
      </c>
      <c r="B100" s="51" t="s">
        <v>24</v>
      </c>
      <c r="C100" s="46" t="s">
        <v>154</v>
      </c>
      <c r="D100" s="100" t="s">
        <v>240</v>
      </c>
      <c r="E100" s="48">
        <v>1</v>
      </c>
      <c r="F100" s="10">
        <f>E100*1</f>
        <v>1</v>
      </c>
      <c r="G100" s="15">
        <v>11781</v>
      </c>
      <c r="H100" s="15">
        <f t="shared" si="14"/>
        <v>11781</v>
      </c>
      <c r="I100" s="15">
        <f t="shared" si="11"/>
        <v>11781</v>
      </c>
      <c r="J100" s="13">
        <v>1</v>
      </c>
      <c r="K100" s="14">
        <f>F100*$P$1</f>
        <v>7</v>
      </c>
      <c r="L100" s="16">
        <f>I100*$P$1</f>
        <v>82467</v>
      </c>
      <c r="M100" s="45" t="s">
        <v>237</v>
      </c>
    </row>
    <row r="101" spans="1:13" ht="62.25" customHeight="1">
      <c r="A101" s="50" t="s">
        <v>16</v>
      </c>
      <c r="B101" s="51" t="s">
        <v>24</v>
      </c>
      <c r="C101" s="46" t="s">
        <v>258</v>
      </c>
      <c r="D101" s="3" t="s">
        <v>257</v>
      </c>
      <c r="E101" s="48">
        <v>2</v>
      </c>
      <c r="F101" s="10">
        <f>E101*1</f>
        <v>2</v>
      </c>
      <c r="G101" s="15">
        <v>50000</v>
      </c>
      <c r="H101" s="15">
        <v>100000</v>
      </c>
      <c r="I101" s="15">
        <v>200000</v>
      </c>
      <c r="J101" s="13">
        <v>0</v>
      </c>
      <c r="K101" s="14">
        <f>F101*1</f>
        <v>2</v>
      </c>
      <c r="L101" s="16">
        <f>K101*G101</f>
        <v>100000</v>
      </c>
      <c r="M101" s="22" t="s">
        <v>245</v>
      </c>
    </row>
    <row r="102" spans="1:13" ht="62.25" customHeight="1">
      <c r="A102" s="50" t="s">
        <v>16</v>
      </c>
      <c r="B102" s="51" t="s">
        <v>24</v>
      </c>
      <c r="C102" s="46" t="s">
        <v>66</v>
      </c>
      <c r="D102" s="3" t="s">
        <v>67</v>
      </c>
      <c r="E102" s="48">
        <v>22</v>
      </c>
      <c r="F102" s="10">
        <f>E102*1</f>
        <v>22</v>
      </c>
      <c r="G102" s="15">
        <v>282</v>
      </c>
      <c r="H102" s="15">
        <f t="shared" ref="H102:H133" si="15">E102*G102</f>
        <v>6204</v>
      </c>
      <c r="I102" s="15">
        <f t="shared" ref="I102:I133" si="16">F102*G102</f>
        <v>6204</v>
      </c>
      <c r="J102" s="13">
        <v>1</v>
      </c>
      <c r="K102" s="14">
        <f>F102*$P$1</f>
        <v>154</v>
      </c>
      <c r="L102" s="16">
        <f>I102*$P$1</f>
        <v>43428</v>
      </c>
      <c r="M102" s="45" t="s">
        <v>245</v>
      </c>
    </row>
    <row r="103" spans="1:13" ht="62.25" customHeight="1">
      <c r="A103" s="50" t="s">
        <v>16</v>
      </c>
      <c r="B103" s="51" t="s">
        <v>252</v>
      </c>
      <c r="C103" s="46" t="s">
        <v>66</v>
      </c>
      <c r="D103" s="3" t="s">
        <v>68</v>
      </c>
      <c r="E103" s="48">
        <v>0</v>
      </c>
      <c r="F103" s="10">
        <f>E103*$U$1</f>
        <v>0</v>
      </c>
      <c r="G103" s="15">
        <v>282</v>
      </c>
      <c r="H103" s="15">
        <f t="shared" si="15"/>
        <v>0</v>
      </c>
      <c r="I103" s="15">
        <f t="shared" si="16"/>
        <v>0</v>
      </c>
      <c r="J103" s="13">
        <v>1</v>
      </c>
      <c r="K103" s="14">
        <f>F103*$P$1</f>
        <v>0</v>
      </c>
      <c r="L103" s="16">
        <f>I103*$P$1</f>
        <v>0</v>
      </c>
      <c r="M103" s="45" t="s">
        <v>245</v>
      </c>
    </row>
    <row r="104" spans="1:13" ht="48" customHeight="1">
      <c r="A104" s="50" t="s">
        <v>41</v>
      </c>
      <c r="B104" s="51" t="s">
        <v>24</v>
      </c>
      <c r="C104" s="46" t="s">
        <v>94</v>
      </c>
      <c r="D104" s="3" t="s">
        <v>95</v>
      </c>
      <c r="E104" s="48">
        <v>7</v>
      </c>
      <c r="F104" s="10">
        <f>E104*1</f>
        <v>7</v>
      </c>
      <c r="G104" s="15">
        <v>15000</v>
      </c>
      <c r="H104" s="15">
        <f t="shared" si="15"/>
        <v>105000</v>
      </c>
      <c r="I104" s="15">
        <f t="shared" si="16"/>
        <v>105000</v>
      </c>
      <c r="J104" s="13">
        <v>0</v>
      </c>
      <c r="K104" s="14">
        <f t="shared" ref="K104:K111" si="17">F104*1</f>
        <v>7</v>
      </c>
      <c r="L104" s="16">
        <f t="shared" ref="L104:L111" si="18">K104*G104</f>
        <v>105000</v>
      </c>
      <c r="M104" s="45" t="s">
        <v>245</v>
      </c>
    </row>
    <row r="105" spans="1:13" ht="48" customHeight="1">
      <c r="A105" s="50" t="s">
        <v>41</v>
      </c>
      <c r="B105" s="51" t="s">
        <v>252</v>
      </c>
      <c r="C105" s="46" t="s">
        <v>94</v>
      </c>
      <c r="D105" s="3" t="s">
        <v>95</v>
      </c>
      <c r="E105" s="48">
        <v>3</v>
      </c>
      <c r="F105" s="10">
        <f>E105*$U$1</f>
        <v>6</v>
      </c>
      <c r="G105" s="15">
        <v>15000</v>
      </c>
      <c r="H105" s="15">
        <f t="shared" si="15"/>
        <v>45000</v>
      </c>
      <c r="I105" s="15">
        <f t="shared" si="16"/>
        <v>90000</v>
      </c>
      <c r="J105" s="13">
        <v>0</v>
      </c>
      <c r="K105" s="14">
        <f t="shared" si="17"/>
        <v>6</v>
      </c>
      <c r="L105" s="16">
        <f t="shared" si="18"/>
        <v>90000</v>
      </c>
      <c r="M105" s="45" t="s">
        <v>245</v>
      </c>
    </row>
    <row r="106" spans="1:13" ht="48" customHeight="1">
      <c r="A106" s="50" t="s">
        <v>41</v>
      </c>
      <c r="B106" s="51" t="s">
        <v>17</v>
      </c>
      <c r="C106" s="46" t="s">
        <v>94</v>
      </c>
      <c r="D106" s="3" t="s">
        <v>95</v>
      </c>
      <c r="E106" s="48">
        <v>3</v>
      </c>
      <c r="F106" s="10">
        <f>E106*$R$1</f>
        <v>9</v>
      </c>
      <c r="G106" s="92">
        <v>15000</v>
      </c>
      <c r="H106" s="15">
        <f t="shared" si="15"/>
        <v>45000</v>
      </c>
      <c r="I106" s="15">
        <f t="shared" si="16"/>
        <v>135000</v>
      </c>
      <c r="J106" s="13">
        <v>0</v>
      </c>
      <c r="K106" s="14">
        <f t="shared" si="17"/>
        <v>9</v>
      </c>
      <c r="L106" s="16">
        <f t="shared" si="18"/>
        <v>135000</v>
      </c>
      <c r="M106" s="45" t="s">
        <v>245</v>
      </c>
    </row>
    <row r="107" spans="1:13" ht="48" customHeight="1">
      <c r="A107" s="50" t="s">
        <v>41</v>
      </c>
      <c r="B107" s="51" t="s">
        <v>21</v>
      </c>
      <c r="C107" s="46" t="s">
        <v>94</v>
      </c>
      <c r="D107" s="3" t="s">
        <v>95</v>
      </c>
      <c r="E107" s="48">
        <v>1.5</v>
      </c>
      <c r="F107" s="10">
        <f>ROUND(E107*$X$1,0)</f>
        <v>0</v>
      </c>
      <c r="G107" s="15">
        <v>15000</v>
      </c>
      <c r="H107" s="15">
        <f t="shared" si="15"/>
        <v>22500</v>
      </c>
      <c r="I107" s="15">
        <f t="shared" si="16"/>
        <v>0</v>
      </c>
      <c r="J107" s="13">
        <v>0</v>
      </c>
      <c r="K107" s="14">
        <f t="shared" si="17"/>
        <v>0</v>
      </c>
      <c r="L107" s="16">
        <f t="shared" si="18"/>
        <v>0</v>
      </c>
      <c r="M107" s="45" t="s">
        <v>245</v>
      </c>
    </row>
    <row r="108" spans="1:13" ht="62.25" customHeight="1">
      <c r="A108" s="50" t="s">
        <v>38</v>
      </c>
      <c r="B108" s="51" t="s">
        <v>17</v>
      </c>
      <c r="C108" s="46" t="s">
        <v>85</v>
      </c>
      <c r="D108" s="3" t="s">
        <v>86</v>
      </c>
      <c r="E108" s="48">
        <v>2</v>
      </c>
      <c r="F108" s="10">
        <f>E108*$R$1</f>
        <v>6</v>
      </c>
      <c r="G108" s="15">
        <v>23564</v>
      </c>
      <c r="H108" s="15">
        <f t="shared" si="15"/>
        <v>47128</v>
      </c>
      <c r="I108" s="15">
        <f t="shared" si="16"/>
        <v>141384</v>
      </c>
      <c r="J108" s="13">
        <v>0</v>
      </c>
      <c r="K108" s="14">
        <f t="shared" si="17"/>
        <v>6</v>
      </c>
      <c r="L108" s="16">
        <f t="shared" si="18"/>
        <v>141384</v>
      </c>
      <c r="M108" s="45" t="s">
        <v>245</v>
      </c>
    </row>
    <row r="109" spans="1:13" ht="40.5" customHeight="1">
      <c r="A109" s="50" t="s">
        <v>38</v>
      </c>
      <c r="B109" s="51" t="s">
        <v>21</v>
      </c>
      <c r="C109" s="46" t="s">
        <v>60</v>
      </c>
      <c r="D109" s="3" t="s">
        <v>61</v>
      </c>
      <c r="E109" s="48">
        <v>0.5</v>
      </c>
      <c r="F109" s="10">
        <f>E109*$U$1</f>
        <v>1</v>
      </c>
      <c r="G109" s="15">
        <v>132187</v>
      </c>
      <c r="H109" s="15">
        <f t="shared" si="15"/>
        <v>66093.5</v>
      </c>
      <c r="I109" s="15">
        <f t="shared" si="16"/>
        <v>132187</v>
      </c>
      <c r="J109" s="13">
        <v>0</v>
      </c>
      <c r="K109" s="14">
        <f t="shared" si="17"/>
        <v>1</v>
      </c>
      <c r="L109" s="16">
        <f t="shared" si="18"/>
        <v>132187</v>
      </c>
      <c r="M109" s="14" t="s">
        <v>48</v>
      </c>
    </row>
    <row r="110" spans="1:13" ht="40.5" customHeight="1">
      <c r="A110" s="50" t="s">
        <v>38</v>
      </c>
      <c r="B110" s="51" t="s">
        <v>252</v>
      </c>
      <c r="C110" s="46" t="s">
        <v>60</v>
      </c>
      <c r="D110" s="3" t="s">
        <v>61</v>
      </c>
      <c r="E110" s="48">
        <v>1</v>
      </c>
      <c r="F110" s="10">
        <f>E110*$U$1</f>
        <v>2</v>
      </c>
      <c r="G110" s="15">
        <v>132187</v>
      </c>
      <c r="H110" s="15">
        <f t="shared" si="15"/>
        <v>132187</v>
      </c>
      <c r="I110" s="15">
        <f t="shared" si="16"/>
        <v>264374</v>
      </c>
      <c r="J110" s="13">
        <v>0</v>
      </c>
      <c r="K110" s="14">
        <f t="shared" si="17"/>
        <v>2</v>
      </c>
      <c r="L110" s="16">
        <f t="shared" si="18"/>
        <v>264374</v>
      </c>
      <c r="M110" s="14" t="s">
        <v>48</v>
      </c>
    </row>
    <row r="111" spans="1:13" ht="40.5" customHeight="1">
      <c r="A111" s="50" t="s">
        <v>38</v>
      </c>
      <c r="B111" s="51" t="s">
        <v>17</v>
      </c>
      <c r="C111" s="46" t="s">
        <v>60</v>
      </c>
      <c r="D111" s="3" t="s">
        <v>61</v>
      </c>
      <c r="E111" s="48">
        <v>2</v>
      </c>
      <c r="F111" s="10">
        <f>E111*$R$1</f>
        <v>6</v>
      </c>
      <c r="G111" s="15">
        <v>132187</v>
      </c>
      <c r="H111" s="15">
        <f t="shared" si="15"/>
        <v>264374</v>
      </c>
      <c r="I111" s="15">
        <f t="shared" si="16"/>
        <v>793122</v>
      </c>
      <c r="J111" s="13">
        <v>0</v>
      </c>
      <c r="K111" s="14">
        <f t="shared" si="17"/>
        <v>6</v>
      </c>
      <c r="L111" s="16">
        <f t="shared" si="18"/>
        <v>793122</v>
      </c>
      <c r="M111" s="14" t="s">
        <v>48</v>
      </c>
    </row>
    <row r="112" spans="1:13" ht="40.5" customHeight="1">
      <c r="A112" s="50" t="s">
        <v>31</v>
      </c>
      <c r="B112" s="51" t="s">
        <v>17</v>
      </c>
      <c r="C112" s="46" t="s">
        <v>145</v>
      </c>
      <c r="D112" s="3" t="s">
        <v>146</v>
      </c>
      <c r="E112" s="48">
        <v>1</v>
      </c>
      <c r="F112" s="10">
        <f>E112*$R$1</f>
        <v>3</v>
      </c>
      <c r="G112" s="15">
        <v>11160815</v>
      </c>
      <c r="H112" s="15">
        <f t="shared" si="15"/>
        <v>11160815</v>
      </c>
      <c r="I112" s="15">
        <f t="shared" si="16"/>
        <v>33482445</v>
      </c>
      <c r="J112" s="13">
        <v>1</v>
      </c>
      <c r="K112" s="14">
        <f>F112*$P$1</f>
        <v>21</v>
      </c>
      <c r="L112" s="16">
        <f>I112*$P$1</f>
        <v>234377115</v>
      </c>
      <c r="M112" s="14" t="s">
        <v>30</v>
      </c>
    </row>
    <row r="113" spans="1:13" ht="62.25" customHeight="1">
      <c r="A113" s="50" t="s">
        <v>38</v>
      </c>
      <c r="B113" s="51" t="s">
        <v>252</v>
      </c>
      <c r="C113" s="46" t="s">
        <v>201</v>
      </c>
      <c r="D113" s="3" t="s">
        <v>203</v>
      </c>
      <c r="E113" s="48">
        <v>1</v>
      </c>
      <c r="F113" s="10">
        <f>E113*$U$1</f>
        <v>2</v>
      </c>
      <c r="G113" s="15">
        <v>172967</v>
      </c>
      <c r="H113" s="15">
        <f t="shared" si="15"/>
        <v>172967</v>
      </c>
      <c r="I113" s="15">
        <f t="shared" si="16"/>
        <v>345934</v>
      </c>
      <c r="J113" s="13">
        <v>0</v>
      </c>
      <c r="K113" s="14">
        <f>F113*1</f>
        <v>2</v>
      </c>
      <c r="L113" s="16">
        <f>K113*G113</f>
        <v>345934</v>
      </c>
      <c r="M113" s="14" t="s">
        <v>48</v>
      </c>
    </row>
    <row r="114" spans="1:13" ht="62.25" customHeight="1">
      <c r="A114" s="50" t="s">
        <v>38</v>
      </c>
      <c r="B114" s="51" t="s">
        <v>17</v>
      </c>
      <c r="C114" s="46" t="s">
        <v>201</v>
      </c>
      <c r="D114" s="3" t="s">
        <v>202</v>
      </c>
      <c r="E114" s="48">
        <v>2</v>
      </c>
      <c r="F114" s="10">
        <f>E114*$R$1</f>
        <v>6</v>
      </c>
      <c r="G114" s="15">
        <v>172967</v>
      </c>
      <c r="H114" s="15">
        <f t="shared" si="15"/>
        <v>345934</v>
      </c>
      <c r="I114" s="15">
        <f t="shared" si="16"/>
        <v>1037802</v>
      </c>
      <c r="J114" s="13">
        <v>0</v>
      </c>
      <c r="K114" s="14">
        <f>F114*1</f>
        <v>6</v>
      </c>
      <c r="L114" s="16">
        <f>K114*G114</f>
        <v>1037802</v>
      </c>
      <c r="M114" s="14" t="s">
        <v>48</v>
      </c>
    </row>
    <row r="115" spans="1:13" ht="50.25" customHeight="1">
      <c r="A115" s="50" t="s">
        <v>36</v>
      </c>
      <c r="B115" s="51" t="s">
        <v>24</v>
      </c>
      <c r="C115" s="46" t="s">
        <v>172</v>
      </c>
      <c r="D115" s="3" t="s">
        <v>173</v>
      </c>
      <c r="E115" s="48">
        <v>3</v>
      </c>
      <c r="F115" s="10">
        <f>E115*1</f>
        <v>3</v>
      </c>
      <c r="G115" s="91">
        <v>16800</v>
      </c>
      <c r="H115" s="15">
        <f t="shared" si="15"/>
        <v>50400</v>
      </c>
      <c r="I115" s="15">
        <f t="shared" si="16"/>
        <v>50400</v>
      </c>
      <c r="J115" s="13">
        <v>1</v>
      </c>
      <c r="K115" s="14">
        <f t="shared" ref="K115:K130" si="19">F115*$P$1</f>
        <v>21</v>
      </c>
      <c r="L115" s="16">
        <f t="shared" ref="L115:L130" si="20">I115*$P$1</f>
        <v>352800</v>
      </c>
      <c r="M115" s="27" t="s">
        <v>231</v>
      </c>
    </row>
    <row r="116" spans="1:13" ht="50.25" customHeight="1">
      <c r="A116" s="50" t="s">
        <v>36</v>
      </c>
      <c r="B116" s="51" t="s">
        <v>24</v>
      </c>
      <c r="C116" s="46" t="s">
        <v>172</v>
      </c>
      <c r="D116" s="3" t="s">
        <v>174</v>
      </c>
      <c r="E116" s="48">
        <v>3</v>
      </c>
      <c r="F116" s="10">
        <f>E116*1</f>
        <v>3</v>
      </c>
      <c r="G116" s="91">
        <v>19610</v>
      </c>
      <c r="H116" s="15">
        <f t="shared" si="15"/>
        <v>58830</v>
      </c>
      <c r="I116" s="15">
        <f t="shared" si="16"/>
        <v>58830</v>
      </c>
      <c r="J116" s="13">
        <v>1</v>
      </c>
      <c r="K116" s="14">
        <f t="shared" si="19"/>
        <v>21</v>
      </c>
      <c r="L116" s="16">
        <f t="shared" si="20"/>
        <v>411810</v>
      </c>
      <c r="M116" s="27" t="s">
        <v>231</v>
      </c>
    </row>
    <row r="117" spans="1:13" ht="50.25" customHeight="1">
      <c r="A117" s="50" t="s">
        <v>36</v>
      </c>
      <c r="B117" s="51" t="s">
        <v>24</v>
      </c>
      <c r="C117" s="46" t="s">
        <v>159</v>
      </c>
      <c r="D117" s="3" t="s">
        <v>242</v>
      </c>
      <c r="E117" s="48">
        <v>2</v>
      </c>
      <c r="F117" s="10">
        <f>E117*1</f>
        <v>2</v>
      </c>
      <c r="G117" s="15">
        <v>18905</v>
      </c>
      <c r="H117" s="15">
        <f t="shared" si="15"/>
        <v>37810</v>
      </c>
      <c r="I117" s="15">
        <f t="shared" si="16"/>
        <v>37810</v>
      </c>
      <c r="J117" s="13">
        <v>1</v>
      </c>
      <c r="K117" s="14">
        <f t="shared" si="19"/>
        <v>14</v>
      </c>
      <c r="L117" s="16">
        <f t="shared" si="20"/>
        <v>264670</v>
      </c>
      <c r="M117" s="45" t="s">
        <v>237</v>
      </c>
    </row>
    <row r="118" spans="1:13" ht="50.25" customHeight="1">
      <c r="A118" s="50" t="s">
        <v>36</v>
      </c>
      <c r="B118" s="51" t="s">
        <v>21</v>
      </c>
      <c r="C118" s="46" t="s">
        <v>159</v>
      </c>
      <c r="D118" s="3" t="s">
        <v>242</v>
      </c>
      <c r="E118" s="48">
        <v>0</v>
      </c>
      <c r="F118" s="10">
        <f>E118*$X$1</f>
        <v>0</v>
      </c>
      <c r="G118" s="15">
        <v>18905</v>
      </c>
      <c r="H118" s="15">
        <f t="shared" si="15"/>
        <v>0</v>
      </c>
      <c r="I118" s="15">
        <f t="shared" si="16"/>
        <v>0</v>
      </c>
      <c r="J118" s="13">
        <v>1</v>
      </c>
      <c r="K118" s="14">
        <f t="shared" si="19"/>
        <v>0</v>
      </c>
      <c r="L118" s="16">
        <f t="shared" si="20"/>
        <v>0</v>
      </c>
      <c r="M118" s="45" t="s">
        <v>237</v>
      </c>
    </row>
    <row r="119" spans="1:13" ht="62.25" customHeight="1">
      <c r="A119" s="50" t="s">
        <v>122</v>
      </c>
      <c r="B119" s="51" t="s">
        <v>24</v>
      </c>
      <c r="C119" s="46" t="s">
        <v>168</v>
      </c>
      <c r="D119" s="3" t="s">
        <v>169</v>
      </c>
      <c r="E119" s="48">
        <v>1</v>
      </c>
      <c r="F119" s="10">
        <f>E119*1</f>
        <v>1</v>
      </c>
      <c r="G119" s="15">
        <v>4244333</v>
      </c>
      <c r="H119" s="15">
        <f t="shared" si="15"/>
        <v>4244333</v>
      </c>
      <c r="I119" s="15">
        <f t="shared" si="16"/>
        <v>4244333</v>
      </c>
      <c r="J119" s="13">
        <v>1</v>
      </c>
      <c r="K119" s="14">
        <f t="shared" si="19"/>
        <v>7</v>
      </c>
      <c r="L119" s="16">
        <f t="shared" si="20"/>
        <v>29710331</v>
      </c>
      <c r="M119" s="45" t="s">
        <v>249</v>
      </c>
    </row>
    <row r="120" spans="1:13" ht="62.25" customHeight="1">
      <c r="A120" s="50" t="s">
        <v>31</v>
      </c>
      <c r="B120" s="51" t="s">
        <v>252</v>
      </c>
      <c r="C120" s="46" t="s">
        <v>32</v>
      </c>
      <c r="D120" s="3" t="s">
        <v>33</v>
      </c>
      <c r="E120" s="48">
        <v>1</v>
      </c>
      <c r="F120" s="10">
        <f>E120*$U$1</f>
        <v>2</v>
      </c>
      <c r="G120" s="15">
        <v>3889041</v>
      </c>
      <c r="H120" s="15">
        <f t="shared" si="15"/>
        <v>3889041</v>
      </c>
      <c r="I120" s="15">
        <f t="shared" si="16"/>
        <v>7778082</v>
      </c>
      <c r="J120" s="13">
        <v>1</v>
      </c>
      <c r="K120" s="14">
        <f t="shared" si="19"/>
        <v>14</v>
      </c>
      <c r="L120" s="16">
        <f t="shared" si="20"/>
        <v>54446574</v>
      </c>
      <c r="M120" s="14" t="s">
        <v>30</v>
      </c>
    </row>
    <row r="121" spans="1:13" ht="62.25" customHeight="1">
      <c r="A121" s="50" t="s">
        <v>31</v>
      </c>
      <c r="B121" s="51" t="s">
        <v>21</v>
      </c>
      <c r="C121" s="46" t="s">
        <v>32</v>
      </c>
      <c r="D121" s="3" t="s">
        <v>33</v>
      </c>
      <c r="E121" s="48">
        <v>0.5</v>
      </c>
      <c r="F121" s="10">
        <f>ROUND(E121*$X$1,0)</f>
        <v>0</v>
      </c>
      <c r="G121" s="15">
        <v>3889041</v>
      </c>
      <c r="H121" s="15">
        <f t="shared" si="15"/>
        <v>1944520.5</v>
      </c>
      <c r="I121" s="15">
        <f t="shared" si="16"/>
        <v>0</v>
      </c>
      <c r="J121" s="13">
        <v>1</v>
      </c>
      <c r="K121" s="14">
        <f t="shared" si="19"/>
        <v>0</v>
      </c>
      <c r="L121" s="16">
        <f t="shared" si="20"/>
        <v>0</v>
      </c>
      <c r="M121" s="14" t="s">
        <v>30</v>
      </c>
    </row>
    <row r="122" spans="1:13" ht="62.25" customHeight="1">
      <c r="A122" s="50" t="s">
        <v>31</v>
      </c>
      <c r="B122" s="51" t="s">
        <v>252</v>
      </c>
      <c r="C122" s="46" t="s">
        <v>164</v>
      </c>
      <c r="D122" s="3" t="s">
        <v>165</v>
      </c>
      <c r="E122" s="48">
        <v>1</v>
      </c>
      <c r="F122" s="10">
        <f>E122*$U$1</f>
        <v>2</v>
      </c>
      <c r="G122" s="15">
        <v>3300364</v>
      </c>
      <c r="H122" s="15">
        <f t="shared" si="15"/>
        <v>3300364</v>
      </c>
      <c r="I122" s="15">
        <f t="shared" si="16"/>
        <v>6600728</v>
      </c>
      <c r="J122" s="13">
        <v>1</v>
      </c>
      <c r="K122" s="14">
        <f t="shared" si="19"/>
        <v>14</v>
      </c>
      <c r="L122" s="16">
        <f t="shared" si="20"/>
        <v>46205096</v>
      </c>
      <c r="M122" s="14" t="s">
        <v>30</v>
      </c>
    </row>
    <row r="123" spans="1:13" ht="62.25" customHeight="1">
      <c r="A123" s="50" t="s">
        <v>31</v>
      </c>
      <c r="B123" s="51" t="s">
        <v>17</v>
      </c>
      <c r="C123" s="46" t="s">
        <v>96</v>
      </c>
      <c r="D123" s="3" t="s">
        <v>97</v>
      </c>
      <c r="E123" s="48">
        <v>1</v>
      </c>
      <c r="F123" s="10">
        <f>E123*$R$1</f>
        <v>3</v>
      </c>
      <c r="G123" s="15">
        <v>8075476</v>
      </c>
      <c r="H123" s="15">
        <f t="shared" si="15"/>
        <v>8075476</v>
      </c>
      <c r="I123" s="15">
        <f t="shared" si="16"/>
        <v>24226428</v>
      </c>
      <c r="J123" s="13">
        <v>1</v>
      </c>
      <c r="K123" s="14">
        <f t="shared" si="19"/>
        <v>21</v>
      </c>
      <c r="L123" s="16">
        <f t="shared" si="20"/>
        <v>169584996</v>
      </c>
      <c r="M123" s="14" t="s">
        <v>30</v>
      </c>
    </row>
    <row r="124" spans="1:13" ht="62.25" customHeight="1">
      <c r="A124" s="50" t="s">
        <v>31</v>
      </c>
      <c r="B124" s="51" t="s">
        <v>252</v>
      </c>
      <c r="C124" s="46" t="s">
        <v>166</v>
      </c>
      <c r="D124" s="3" t="s">
        <v>167</v>
      </c>
      <c r="E124" s="48">
        <v>1</v>
      </c>
      <c r="F124" s="10">
        <f>E124*$U$1</f>
        <v>2</v>
      </c>
      <c r="G124" s="15">
        <v>8075476</v>
      </c>
      <c r="H124" s="15">
        <f t="shared" si="15"/>
        <v>8075476</v>
      </c>
      <c r="I124" s="15">
        <f t="shared" si="16"/>
        <v>16150952</v>
      </c>
      <c r="J124" s="13">
        <v>1</v>
      </c>
      <c r="K124" s="14">
        <f t="shared" si="19"/>
        <v>14</v>
      </c>
      <c r="L124" s="16">
        <f t="shared" si="20"/>
        <v>113056664</v>
      </c>
      <c r="M124" s="14" t="s">
        <v>30</v>
      </c>
    </row>
    <row r="125" spans="1:13" ht="62.25" customHeight="1">
      <c r="A125" s="50" t="s">
        <v>27</v>
      </c>
      <c r="B125" s="51" t="s">
        <v>24</v>
      </c>
      <c r="C125" s="46" t="s">
        <v>98</v>
      </c>
      <c r="D125" s="3" t="s">
        <v>99</v>
      </c>
      <c r="E125" s="48">
        <v>1</v>
      </c>
      <c r="F125" s="10">
        <f>E125*1</f>
        <v>1</v>
      </c>
      <c r="G125" s="15">
        <v>12642517</v>
      </c>
      <c r="H125" s="15">
        <f t="shared" si="15"/>
        <v>12642517</v>
      </c>
      <c r="I125" s="15">
        <f t="shared" si="16"/>
        <v>12642517</v>
      </c>
      <c r="J125" s="13">
        <v>1</v>
      </c>
      <c r="K125" s="14">
        <f t="shared" si="19"/>
        <v>7</v>
      </c>
      <c r="L125" s="16">
        <f t="shared" si="20"/>
        <v>88497619</v>
      </c>
      <c r="M125" s="14" t="s">
        <v>30</v>
      </c>
    </row>
    <row r="126" spans="1:13" ht="62.25" customHeight="1">
      <c r="A126" s="50" t="s">
        <v>31</v>
      </c>
      <c r="B126" s="51" t="s">
        <v>17</v>
      </c>
      <c r="C126" s="46" t="s">
        <v>157</v>
      </c>
      <c r="D126" s="3" t="s">
        <v>158</v>
      </c>
      <c r="E126" s="48">
        <v>1</v>
      </c>
      <c r="F126" s="10">
        <f>E126*$R$1</f>
        <v>3</v>
      </c>
      <c r="G126" s="15">
        <v>8075476</v>
      </c>
      <c r="H126" s="15">
        <f t="shared" si="15"/>
        <v>8075476</v>
      </c>
      <c r="I126" s="15">
        <f t="shared" si="16"/>
        <v>24226428</v>
      </c>
      <c r="J126" s="13">
        <v>1</v>
      </c>
      <c r="K126" s="14">
        <f t="shared" si="19"/>
        <v>21</v>
      </c>
      <c r="L126" s="16">
        <f t="shared" si="20"/>
        <v>169584996</v>
      </c>
      <c r="M126" s="14" t="s">
        <v>30</v>
      </c>
    </row>
    <row r="127" spans="1:13" ht="62.25" customHeight="1">
      <c r="A127" s="50" t="s">
        <v>27</v>
      </c>
      <c r="B127" s="51" t="s">
        <v>21</v>
      </c>
      <c r="C127" s="46" t="s">
        <v>143</v>
      </c>
      <c r="D127" s="3" t="s">
        <v>144</v>
      </c>
      <c r="E127" s="48">
        <v>1</v>
      </c>
      <c r="F127" s="10">
        <f>E127*$X$1</f>
        <v>0</v>
      </c>
      <c r="G127" s="15">
        <v>16781222</v>
      </c>
      <c r="H127" s="15">
        <f t="shared" si="15"/>
        <v>16781222</v>
      </c>
      <c r="I127" s="15">
        <f t="shared" si="16"/>
        <v>0</v>
      </c>
      <c r="J127" s="13">
        <v>1</v>
      </c>
      <c r="K127" s="14">
        <f t="shared" si="19"/>
        <v>0</v>
      </c>
      <c r="L127" s="16">
        <f t="shared" si="20"/>
        <v>0</v>
      </c>
      <c r="M127" s="14" t="s">
        <v>30</v>
      </c>
    </row>
    <row r="128" spans="1:13" ht="45" customHeight="1">
      <c r="A128" s="50" t="s">
        <v>16</v>
      </c>
      <c r="B128" s="51" t="s">
        <v>252</v>
      </c>
      <c r="C128" s="46" t="s">
        <v>206</v>
      </c>
      <c r="D128" s="3" t="s">
        <v>207</v>
      </c>
      <c r="E128" s="48">
        <v>3</v>
      </c>
      <c r="F128" s="10">
        <f>E128*$U$1</f>
        <v>6</v>
      </c>
      <c r="G128" s="15">
        <v>9000</v>
      </c>
      <c r="H128" s="15">
        <f t="shared" si="15"/>
        <v>27000</v>
      </c>
      <c r="I128" s="15">
        <f t="shared" si="16"/>
        <v>54000</v>
      </c>
      <c r="J128" s="13">
        <v>1</v>
      </c>
      <c r="K128" s="14">
        <f t="shared" si="19"/>
        <v>42</v>
      </c>
      <c r="L128" s="16">
        <f t="shared" si="20"/>
        <v>378000</v>
      </c>
      <c r="M128" s="45" t="s">
        <v>245</v>
      </c>
    </row>
    <row r="129" spans="1:13" ht="45" customHeight="1">
      <c r="A129" s="50" t="s">
        <v>16</v>
      </c>
      <c r="B129" s="51" t="s">
        <v>17</v>
      </c>
      <c r="C129" s="46" t="s">
        <v>206</v>
      </c>
      <c r="D129" s="3" t="s">
        <v>207</v>
      </c>
      <c r="E129" s="48">
        <v>3</v>
      </c>
      <c r="F129" s="10">
        <f>E129*$R$1</f>
        <v>9</v>
      </c>
      <c r="G129" s="15">
        <v>9000</v>
      </c>
      <c r="H129" s="15">
        <f t="shared" si="15"/>
        <v>27000</v>
      </c>
      <c r="I129" s="15">
        <f t="shared" si="16"/>
        <v>81000</v>
      </c>
      <c r="J129" s="13">
        <v>1</v>
      </c>
      <c r="K129" s="14">
        <f t="shared" si="19"/>
        <v>63</v>
      </c>
      <c r="L129" s="16">
        <f t="shared" si="20"/>
        <v>567000</v>
      </c>
      <c r="M129" s="45" t="s">
        <v>245</v>
      </c>
    </row>
    <row r="130" spans="1:13" ht="45" customHeight="1">
      <c r="A130" s="50" t="s">
        <v>16</v>
      </c>
      <c r="B130" s="51" t="s">
        <v>21</v>
      </c>
      <c r="C130" s="46" t="s">
        <v>206</v>
      </c>
      <c r="D130" s="3" t="s">
        <v>207</v>
      </c>
      <c r="E130" s="48">
        <v>2</v>
      </c>
      <c r="F130" s="10">
        <f>E130*$X$1</f>
        <v>0</v>
      </c>
      <c r="G130" s="15">
        <v>9000</v>
      </c>
      <c r="H130" s="15">
        <f t="shared" si="15"/>
        <v>18000</v>
      </c>
      <c r="I130" s="15">
        <f t="shared" si="16"/>
        <v>0</v>
      </c>
      <c r="J130" s="13">
        <v>1</v>
      </c>
      <c r="K130" s="14">
        <f t="shared" si="19"/>
        <v>0</v>
      </c>
      <c r="L130" s="16">
        <f t="shared" si="20"/>
        <v>0</v>
      </c>
      <c r="M130" s="45" t="s">
        <v>245</v>
      </c>
    </row>
    <row r="131" spans="1:13" ht="45" customHeight="1">
      <c r="A131" s="50" t="s">
        <v>41</v>
      </c>
      <c r="B131" s="51" t="s">
        <v>21</v>
      </c>
      <c r="C131" s="46" t="s">
        <v>42</v>
      </c>
      <c r="D131" s="3" t="s">
        <v>43</v>
      </c>
      <c r="E131" s="48">
        <v>1</v>
      </c>
      <c r="F131" s="10">
        <f>E131*$X$1</f>
        <v>0</v>
      </c>
      <c r="G131" s="15">
        <v>99000</v>
      </c>
      <c r="H131" s="15">
        <f t="shared" si="15"/>
        <v>99000</v>
      </c>
      <c r="I131" s="15">
        <f t="shared" si="16"/>
        <v>0</v>
      </c>
      <c r="J131" s="13">
        <v>0</v>
      </c>
      <c r="K131" s="14">
        <f>F131*1</f>
        <v>0</v>
      </c>
      <c r="L131" s="16">
        <f>K131*G131</f>
        <v>0</v>
      </c>
      <c r="M131" s="45" t="s">
        <v>245</v>
      </c>
    </row>
    <row r="132" spans="1:13" ht="45" customHeight="1">
      <c r="A132" s="50" t="s">
        <v>41</v>
      </c>
      <c r="B132" s="51" t="s">
        <v>24</v>
      </c>
      <c r="C132" s="46" t="s">
        <v>74</v>
      </c>
      <c r="D132" s="3" t="s">
        <v>75</v>
      </c>
      <c r="E132" s="48">
        <v>7</v>
      </c>
      <c r="F132" s="10">
        <f>E132*1</f>
        <v>7</v>
      </c>
      <c r="G132" s="15">
        <v>54000</v>
      </c>
      <c r="H132" s="15">
        <f t="shared" si="15"/>
        <v>378000</v>
      </c>
      <c r="I132" s="15">
        <f t="shared" si="16"/>
        <v>378000</v>
      </c>
      <c r="J132" s="13">
        <v>0</v>
      </c>
      <c r="K132" s="14">
        <f>F132*1</f>
        <v>7</v>
      </c>
      <c r="L132" s="16">
        <f>K132*G132</f>
        <v>378000</v>
      </c>
      <c r="M132" s="45" t="s">
        <v>245</v>
      </c>
    </row>
    <row r="133" spans="1:13" ht="45" customHeight="1">
      <c r="A133" s="50" t="s">
        <v>41</v>
      </c>
      <c r="B133" s="51" t="s">
        <v>252</v>
      </c>
      <c r="C133" s="46" t="s">
        <v>74</v>
      </c>
      <c r="D133" s="3" t="s">
        <v>75</v>
      </c>
      <c r="E133" s="48">
        <v>3</v>
      </c>
      <c r="F133" s="10">
        <f>E133*$U$1</f>
        <v>6</v>
      </c>
      <c r="G133" s="15">
        <v>54000</v>
      </c>
      <c r="H133" s="15">
        <f t="shared" si="15"/>
        <v>162000</v>
      </c>
      <c r="I133" s="15">
        <f t="shared" si="16"/>
        <v>324000</v>
      </c>
      <c r="J133" s="13">
        <v>0</v>
      </c>
      <c r="K133" s="14">
        <f>F133*1</f>
        <v>6</v>
      </c>
      <c r="L133" s="16">
        <f>K133*G133</f>
        <v>324000</v>
      </c>
      <c r="M133" s="45" t="s">
        <v>245</v>
      </c>
    </row>
    <row r="134" spans="1:13" ht="45" customHeight="1">
      <c r="A134" s="50" t="s">
        <v>41</v>
      </c>
      <c r="B134" s="51" t="s">
        <v>17</v>
      </c>
      <c r="C134" s="46" t="s">
        <v>74</v>
      </c>
      <c r="D134" s="3" t="s">
        <v>75</v>
      </c>
      <c r="E134" s="48">
        <v>3</v>
      </c>
      <c r="F134" s="10">
        <f>E134*$R$1</f>
        <v>9</v>
      </c>
      <c r="G134" s="15">
        <v>54000</v>
      </c>
      <c r="H134" s="15">
        <f t="shared" ref="H134:H165" si="21">E134*G134</f>
        <v>162000</v>
      </c>
      <c r="I134" s="15">
        <f t="shared" ref="I134:I165" si="22">F134*G134</f>
        <v>486000</v>
      </c>
      <c r="J134" s="13">
        <v>0</v>
      </c>
      <c r="K134" s="14">
        <f>F134*1</f>
        <v>9</v>
      </c>
      <c r="L134" s="16">
        <f>K134*G134</f>
        <v>486000</v>
      </c>
      <c r="M134" s="45" t="s">
        <v>245</v>
      </c>
    </row>
    <row r="135" spans="1:13" ht="45" customHeight="1">
      <c r="A135" s="50" t="s">
        <v>41</v>
      </c>
      <c r="B135" s="51" t="s">
        <v>21</v>
      </c>
      <c r="C135" s="46" t="s">
        <v>74</v>
      </c>
      <c r="D135" s="3" t="s">
        <v>75</v>
      </c>
      <c r="E135" s="48">
        <v>0.5</v>
      </c>
      <c r="F135" s="10">
        <f>ROUND(E135*$X$1,0)</f>
        <v>0</v>
      </c>
      <c r="G135" s="15">
        <v>54000</v>
      </c>
      <c r="H135" s="15">
        <f t="shared" si="21"/>
        <v>27000</v>
      </c>
      <c r="I135" s="15">
        <f t="shared" si="22"/>
        <v>0</v>
      </c>
      <c r="J135" s="13">
        <v>0</v>
      </c>
      <c r="K135" s="14">
        <f>F135*1</f>
        <v>0</v>
      </c>
      <c r="L135" s="16">
        <f>K135*G135</f>
        <v>0</v>
      </c>
      <c r="M135" s="45" t="s">
        <v>245</v>
      </c>
    </row>
    <row r="136" spans="1:13" ht="45" customHeight="1">
      <c r="A136" s="50" t="s">
        <v>16</v>
      </c>
      <c r="B136" s="51" t="s">
        <v>252</v>
      </c>
      <c r="C136" s="46" t="s">
        <v>120</v>
      </c>
      <c r="D136" s="3" t="s">
        <v>121</v>
      </c>
      <c r="E136" s="48">
        <v>0</v>
      </c>
      <c r="F136" s="10">
        <f>E136*$U$1</f>
        <v>0</v>
      </c>
      <c r="G136" s="15">
        <v>14478</v>
      </c>
      <c r="H136" s="15">
        <f t="shared" si="21"/>
        <v>0</v>
      </c>
      <c r="I136" s="15">
        <f t="shared" si="22"/>
        <v>0</v>
      </c>
      <c r="J136" s="13">
        <v>1</v>
      </c>
      <c r="K136" s="14">
        <f t="shared" ref="K136:K144" si="23">F136*$P$1</f>
        <v>0</v>
      </c>
      <c r="L136" s="16">
        <f t="shared" ref="L136:L144" si="24">I136*$P$1</f>
        <v>0</v>
      </c>
      <c r="M136" s="45" t="s">
        <v>246</v>
      </c>
    </row>
    <row r="137" spans="1:13" ht="45" customHeight="1">
      <c r="A137" s="50" t="s">
        <v>16</v>
      </c>
      <c r="B137" s="51" t="s">
        <v>17</v>
      </c>
      <c r="C137" s="46" t="s">
        <v>120</v>
      </c>
      <c r="D137" s="3" t="s">
        <v>121</v>
      </c>
      <c r="E137" s="48">
        <v>2</v>
      </c>
      <c r="F137" s="10">
        <f>E137*$R$1</f>
        <v>6</v>
      </c>
      <c r="G137" s="15">
        <v>6033</v>
      </c>
      <c r="H137" s="15">
        <f t="shared" si="21"/>
        <v>12066</v>
      </c>
      <c r="I137" s="15">
        <f t="shared" si="22"/>
        <v>36198</v>
      </c>
      <c r="J137" s="13">
        <v>1</v>
      </c>
      <c r="K137" s="14">
        <f t="shared" si="23"/>
        <v>42</v>
      </c>
      <c r="L137" s="16">
        <f t="shared" si="24"/>
        <v>253386</v>
      </c>
      <c r="M137" s="45" t="s">
        <v>245</v>
      </c>
    </row>
    <row r="138" spans="1:13" ht="45" customHeight="1">
      <c r="A138" s="50" t="s">
        <v>16</v>
      </c>
      <c r="B138" s="51" t="s">
        <v>21</v>
      </c>
      <c r="C138" s="46" t="s">
        <v>120</v>
      </c>
      <c r="D138" s="3" t="s">
        <v>121</v>
      </c>
      <c r="E138" s="48">
        <v>0</v>
      </c>
      <c r="F138" s="10">
        <f>E138*$X$1</f>
        <v>0</v>
      </c>
      <c r="G138" s="15">
        <v>14478</v>
      </c>
      <c r="H138" s="15">
        <f t="shared" si="21"/>
        <v>0</v>
      </c>
      <c r="I138" s="15">
        <f t="shared" si="22"/>
        <v>0</v>
      </c>
      <c r="J138" s="13">
        <v>1</v>
      </c>
      <c r="K138" s="14">
        <f t="shared" si="23"/>
        <v>0</v>
      </c>
      <c r="L138" s="16">
        <f t="shared" si="24"/>
        <v>0</v>
      </c>
      <c r="M138" s="45" t="s">
        <v>246</v>
      </c>
    </row>
    <row r="139" spans="1:13" ht="45" customHeight="1">
      <c r="A139" s="50" t="s">
        <v>16</v>
      </c>
      <c r="B139" s="51" t="s">
        <v>24</v>
      </c>
      <c r="C139" s="46" t="s">
        <v>90</v>
      </c>
      <c r="D139" s="3" t="s">
        <v>91</v>
      </c>
      <c r="E139" s="48">
        <v>1</v>
      </c>
      <c r="F139" s="10">
        <f>E139*1</f>
        <v>1</v>
      </c>
      <c r="G139" s="15">
        <v>101100</v>
      </c>
      <c r="H139" s="15">
        <f t="shared" si="21"/>
        <v>101100</v>
      </c>
      <c r="I139" s="15">
        <f t="shared" si="22"/>
        <v>101100</v>
      </c>
      <c r="J139" s="13">
        <v>1</v>
      </c>
      <c r="K139" s="14">
        <f t="shared" si="23"/>
        <v>7</v>
      </c>
      <c r="L139" s="16">
        <f t="shared" si="24"/>
        <v>707700</v>
      </c>
      <c r="M139" s="45" t="s">
        <v>245</v>
      </c>
    </row>
    <row r="140" spans="1:13" ht="45" customHeight="1">
      <c r="A140" s="50" t="s">
        <v>36</v>
      </c>
      <c r="B140" s="51" t="s">
        <v>24</v>
      </c>
      <c r="C140" s="46" t="s">
        <v>140</v>
      </c>
      <c r="D140" s="3" t="s">
        <v>141</v>
      </c>
      <c r="E140" s="48">
        <v>6</v>
      </c>
      <c r="F140" s="10">
        <f>E140*1</f>
        <v>6</v>
      </c>
      <c r="G140" s="15">
        <v>1276</v>
      </c>
      <c r="H140" s="15">
        <f t="shared" si="21"/>
        <v>7656</v>
      </c>
      <c r="I140" s="15">
        <f t="shared" si="22"/>
        <v>7656</v>
      </c>
      <c r="J140" s="13">
        <v>1</v>
      </c>
      <c r="K140" s="14">
        <f t="shared" si="23"/>
        <v>42</v>
      </c>
      <c r="L140" s="16">
        <f t="shared" si="24"/>
        <v>53592</v>
      </c>
      <c r="M140" s="45" t="s">
        <v>237</v>
      </c>
    </row>
    <row r="141" spans="1:13" ht="45" customHeight="1">
      <c r="A141" s="50" t="s">
        <v>23</v>
      </c>
      <c r="B141" s="51" t="s">
        <v>24</v>
      </c>
      <c r="C141" s="46" t="s">
        <v>179</v>
      </c>
      <c r="D141" s="3" t="s">
        <v>180</v>
      </c>
      <c r="E141" s="48">
        <v>1</v>
      </c>
      <c r="F141" s="10">
        <f>E141*1</f>
        <v>1</v>
      </c>
      <c r="G141" s="15">
        <v>2700000</v>
      </c>
      <c r="H141" s="15">
        <f t="shared" si="21"/>
        <v>2700000</v>
      </c>
      <c r="I141" s="15">
        <f t="shared" si="22"/>
        <v>2700000</v>
      </c>
      <c r="J141" s="13">
        <v>1</v>
      </c>
      <c r="K141" s="14">
        <f t="shared" si="23"/>
        <v>7</v>
      </c>
      <c r="L141" s="16">
        <f t="shared" si="24"/>
        <v>18900000</v>
      </c>
      <c r="M141" s="14" t="s">
        <v>248</v>
      </c>
    </row>
    <row r="142" spans="1:13" ht="45" customHeight="1">
      <c r="A142" s="50" t="s">
        <v>23</v>
      </c>
      <c r="B142" s="51" t="s">
        <v>24</v>
      </c>
      <c r="C142" s="48" t="s">
        <v>25</v>
      </c>
      <c r="D142" s="3" t="s">
        <v>26</v>
      </c>
      <c r="E142" s="48">
        <v>1</v>
      </c>
      <c r="F142" s="10">
        <f>E142*1</f>
        <v>1</v>
      </c>
      <c r="G142" s="15">
        <v>10200000</v>
      </c>
      <c r="H142" s="15">
        <f t="shared" si="21"/>
        <v>10200000</v>
      </c>
      <c r="I142" s="15">
        <f t="shared" si="22"/>
        <v>10200000</v>
      </c>
      <c r="J142" s="13">
        <v>1</v>
      </c>
      <c r="K142" s="14">
        <f t="shared" si="23"/>
        <v>7</v>
      </c>
      <c r="L142" s="16">
        <f t="shared" si="24"/>
        <v>71400000</v>
      </c>
      <c r="M142" s="14" t="s">
        <v>248</v>
      </c>
    </row>
    <row r="143" spans="1:13" ht="45" customHeight="1">
      <c r="A143" s="50" t="s">
        <v>122</v>
      </c>
      <c r="B143" s="51" t="s">
        <v>21</v>
      </c>
      <c r="C143" s="95" t="s">
        <v>210</v>
      </c>
      <c r="D143" s="96" t="s">
        <v>211</v>
      </c>
      <c r="E143" s="48">
        <v>0.08</v>
      </c>
      <c r="F143" s="10">
        <f>E143*$X$1</f>
        <v>0</v>
      </c>
      <c r="G143" s="40">
        <v>8645000</v>
      </c>
      <c r="H143" s="15">
        <f t="shared" si="21"/>
        <v>691600</v>
      </c>
      <c r="I143" s="15">
        <f t="shared" si="22"/>
        <v>0</v>
      </c>
      <c r="J143" s="13">
        <v>1</v>
      </c>
      <c r="K143" s="14">
        <f t="shared" si="23"/>
        <v>0</v>
      </c>
      <c r="L143" s="16">
        <f t="shared" si="24"/>
        <v>0</v>
      </c>
      <c r="M143" s="22" t="s">
        <v>103</v>
      </c>
    </row>
    <row r="144" spans="1:13" ht="45" customHeight="1">
      <c r="A144" s="50" t="s">
        <v>100</v>
      </c>
      <c r="B144" s="51" t="s">
        <v>24</v>
      </c>
      <c r="C144" s="46" t="s">
        <v>187</v>
      </c>
      <c r="D144" s="3" t="s">
        <v>188</v>
      </c>
      <c r="E144" s="48">
        <v>3</v>
      </c>
      <c r="F144" s="10">
        <f>E144*1</f>
        <v>3</v>
      </c>
      <c r="G144" s="15">
        <v>622767</v>
      </c>
      <c r="H144" s="15">
        <f t="shared" si="21"/>
        <v>1868301</v>
      </c>
      <c r="I144" s="15">
        <f t="shared" si="22"/>
        <v>1868301</v>
      </c>
      <c r="J144" s="13">
        <v>1</v>
      </c>
      <c r="K144" s="14">
        <f t="shared" si="23"/>
        <v>21</v>
      </c>
      <c r="L144" s="16">
        <f t="shared" si="24"/>
        <v>13078107</v>
      </c>
      <c r="M144" s="45" t="s">
        <v>249</v>
      </c>
    </row>
    <row r="145" spans="1:13" ht="45" customHeight="1">
      <c r="A145" s="50" t="s">
        <v>100</v>
      </c>
      <c r="B145" s="51" t="s">
        <v>252</v>
      </c>
      <c r="C145" s="46" t="s">
        <v>184</v>
      </c>
      <c r="D145" s="3" t="s">
        <v>185</v>
      </c>
      <c r="E145" s="48">
        <v>0.25</v>
      </c>
      <c r="F145" s="10">
        <f>E145*$U$1</f>
        <v>0.5</v>
      </c>
      <c r="G145" s="90">
        <v>319885</v>
      </c>
      <c r="H145" s="15">
        <f t="shared" si="21"/>
        <v>79971.25</v>
      </c>
      <c r="I145" s="15">
        <f t="shared" si="22"/>
        <v>159942.5</v>
      </c>
      <c r="J145" s="13">
        <v>0</v>
      </c>
      <c r="K145" s="14">
        <f>F145*1</f>
        <v>0.5</v>
      </c>
      <c r="L145" s="16">
        <f>K145*G145</f>
        <v>159942.5</v>
      </c>
      <c r="M145" s="22" t="s">
        <v>186</v>
      </c>
    </row>
    <row r="146" spans="1:13" ht="45" customHeight="1">
      <c r="A146" s="50" t="s">
        <v>100</v>
      </c>
      <c r="B146" s="51" t="s">
        <v>76</v>
      </c>
      <c r="C146" s="46" t="s">
        <v>184</v>
      </c>
      <c r="D146" s="3" t="s">
        <v>185</v>
      </c>
      <c r="E146" s="48">
        <v>0.28000000000000003</v>
      </c>
      <c r="F146" s="10">
        <f>E146*$R$1</f>
        <v>0.84000000000000008</v>
      </c>
      <c r="G146" s="90">
        <v>319885</v>
      </c>
      <c r="H146" s="15">
        <f t="shared" si="21"/>
        <v>89567.8</v>
      </c>
      <c r="I146" s="15">
        <f t="shared" si="22"/>
        <v>268703.40000000002</v>
      </c>
      <c r="J146" s="13">
        <v>0</v>
      </c>
      <c r="K146" s="14">
        <f>F146*1</f>
        <v>0.84000000000000008</v>
      </c>
      <c r="L146" s="16">
        <f>K146*G146</f>
        <v>268703.40000000002</v>
      </c>
      <c r="M146" s="22" t="s">
        <v>186</v>
      </c>
    </row>
    <row r="147" spans="1:13" ht="45" customHeight="1">
      <c r="A147" s="50" t="s">
        <v>100</v>
      </c>
      <c r="B147" s="51" t="s">
        <v>24</v>
      </c>
      <c r="C147" s="46" t="s">
        <v>184</v>
      </c>
      <c r="D147" s="3" t="s">
        <v>185</v>
      </c>
      <c r="E147" s="48">
        <v>4</v>
      </c>
      <c r="F147" s="10">
        <f>E147*1</f>
        <v>4</v>
      </c>
      <c r="G147" s="90">
        <v>319885</v>
      </c>
      <c r="H147" s="15">
        <f t="shared" si="21"/>
        <v>1279540</v>
      </c>
      <c r="I147" s="15">
        <f t="shared" si="22"/>
        <v>1279540</v>
      </c>
      <c r="J147" s="13">
        <v>1</v>
      </c>
      <c r="K147" s="14">
        <f t="shared" ref="K147:K153" si="25">F147*$P$1</f>
        <v>28</v>
      </c>
      <c r="L147" s="16">
        <f t="shared" ref="L147:L153" si="26">I147*$P$1</f>
        <v>8956780</v>
      </c>
      <c r="M147" s="22" t="s">
        <v>186</v>
      </c>
    </row>
    <row r="148" spans="1:13" ht="45" customHeight="1">
      <c r="A148" s="50" t="s">
        <v>16</v>
      </c>
      <c r="B148" s="51" t="s">
        <v>252</v>
      </c>
      <c r="C148" s="48" t="s">
        <v>18</v>
      </c>
      <c r="D148" s="3" t="s">
        <v>19</v>
      </c>
      <c r="E148" s="48">
        <v>3</v>
      </c>
      <c r="F148" s="10">
        <f>E148*$U$1</f>
        <v>6</v>
      </c>
      <c r="G148" s="15">
        <v>8346</v>
      </c>
      <c r="H148" s="15">
        <f t="shared" si="21"/>
        <v>25038</v>
      </c>
      <c r="I148" s="15">
        <f t="shared" si="22"/>
        <v>50076</v>
      </c>
      <c r="J148" s="13">
        <v>1</v>
      </c>
      <c r="K148" s="14">
        <f t="shared" si="25"/>
        <v>42</v>
      </c>
      <c r="L148" s="16">
        <f t="shared" si="26"/>
        <v>350532</v>
      </c>
      <c r="M148" s="45" t="s">
        <v>245</v>
      </c>
    </row>
    <row r="149" spans="1:13" ht="45" customHeight="1">
      <c r="A149" s="50" t="s">
        <v>16</v>
      </c>
      <c r="B149" s="51" t="s">
        <v>17</v>
      </c>
      <c r="C149" s="48" t="s">
        <v>18</v>
      </c>
      <c r="D149" s="3" t="s">
        <v>19</v>
      </c>
      <c r="E149" s="48">
        <v>3</v>
      </c>
      <c r="F149" s="10">
        <f>E149*$R$1</f>
        <v>9</v>
      </c>
      <c r="G149" s="15">
        <v>12000</v>
      </c>
      <c r="H149" s="15">
        <f t="shared" si="21"/>
        <v>36000</v>
      </c>
      <c r="I149" s="15">
        <f t="shared" si="22"/>
        <v>108000</v>
      </c>
      <c r="J149" s="13">
        <v>1</v>
      </c>
      <c r="K149" s="14">
        <f t="shared" si="25"/>
        <v>63</v>
      </c>
      <c r="L149" s="16">
        <f t="shared" si="26"/>
        <v>756000</v>
      </c>
      <c r="M149" s="22" t="s">
        <v>20</v>
      </c>
    </row>
    <row r="150" spans="1:13" ht="45" customHeight="1">
      <c r="A150" s="50" t="s">
        <v>16</v>
      </c>
      <c r="B150" s="51" t="s">
        <v>21</v>
      </c>
      <c r="C150" s="48" t="s">
        <v>18</v>
      </c>
      <c r="D150" s="3" t="s">
        <v>19</v>
      </c>
      <c r="E150" s="48">
        <v>1</v>
      </c>
      <c r="F150" s="10">
        <f>E150*$X$1</f>
        <v>0</v>
      </c>
      <c r="G150" s="92">
        <v>8346</v>
      </c>
      <c r="H150" s="15">
        <f t="shared" si="21"/>
        <v>8346</v>
      </c>
      <c r="I150" s="15">
        <f t="shared" si="22"/>
        <v>0</v>
      </c>
      <c r="J150" s="13">
        <v>1</v>
      </c>
      <c r="K150" s="14">
        <f t="shared" si="25"/>
        <v>0</v>
      </c>
      <c r="L150" s="16">
        <f t="shared" si="26"/>
        <v>0</v>
      </c>
      <c r="M150" s="45" t="s">
        <v>245</v>
      </c>
    </row>
    <row r="151" spans="1:13" ht="45" customHeight="1">
      <c r="A151" s="50" t="s">
        <v>36</v>
      </c>
      <c r="B151" s="51" t="s">
        <v>24</v>
      </c>
      <c r="C151" s="46" t="s">
        <v>114</v>
      </c>
      <c r="D151" s="3" t="s">
        <v>115</v>
      </c>
      <c r="E151" s="48">
        <v>100</v>
      </c>
      <c r="F151" s="10">
        <f>E151*1</f>
        <v>100</v>
      </c>
      <c r="G151" s="92">
        <v>106</v>
      </c>
      <c r="H151" s="15">
        <f t="shared" si="21"/>
        <v>10600</v>
      </c>
      <c r="I151" s="15">
        <f t="shared" si="22"/>
        <v>10600</v>
      </c>
      <c r="J151" s="13">
        <v>1</v>
      </c>
      <c r="K151" s="14">
        <f t="shared" si="25"/>
        <v>700</v>
      </c>
      <c r="L151" s="16">
        <f t="shared" si="26"/>
        <v>74200</v>
      </c>
      <c r="M151" s="45" t="s">
        <v>237</v>
      </c>
    </row>
    <row r="152" spans="1:13" ht="45" customHeight="1">
      <c r="A152" s="50" t="s">
        <v>36</v>
      </c>
      <c r="B152" s="51" t="s">
        <v>252</v>
      </c>
      <c r="C152" s="46" t="s">
        <v>114</v>
      </c>
      <c r="D152" s="3" t="s">
        <v>115</v>
      </c>
      <c r="E152" s="48">
        <v>3</v>
      </c>
      <c r="F152" s="10">
        <f>E152*$U$1</f>
        <v>6</v>
      </c>
      <c r="G152" s="15">
        <v>106</v>
      </c>
      <c r="H152" s="15">
        <f t="shared" si="21"/>
        <v>318</v>
      </c>
      <c r="I152" s="15">
        <f t="shared" si="22"/>
        <v>636</v>
      </c>
      <c r="J152" s="13">
        <v>1</v>
      </c>
      <c r="K152" s="14">
        <f t="shared" si="25"/>
        <v>42</v>
      </c>
      <c r="L152" s="16">
        <f t="shared" si="26"/>
        <v>4452</v>
      </c>
      <c r="M152" s="45" t="s">
        <v>237</v>
      </c>
    </row>
    <row r="153" spans="1:13" ht="45" customHeight="1">
      <c r="A153" s="50" t="s">
        <v>36</v>
      </c>
      <c r="B153" s="51" t="s">
        <v>17</v>
      </c>
      <c r="C153" s="46" t="s">
        <v>114</v>
      </c>
      <c r="D153" s="3" t="s">
        <v>115</v>
      </c>
      <c r="E153" s="48">
        <v>0</v>
      </c>
      <c r="F153" s="10">
        <v>0</v>
      </c>
      <c r="G153" s="15">
        <v>106</v>
      </c>
      <c r="H153" s="15">
        <f t="shared" si="21"/>
        <v>0</v>
      </c>
      <c r="I153" s="15">
        <f t="shared" si="22"/>
        <v>0</v>
      </c>
      <c r="J153" s="13">
        <v>1</v>
      </c>
      <c r="K153" s="14">
        <f t="shared" si="25"/>
        <v>0</v>
      </c>
      <c r="L153" s="16">
        <f t="shared" si="26"/>
        <v>0</v>
      </c>
      <c r="M153" s="45" t="s">
        <v>237</v>
      </c>
    </row>
    <row r="154" spans="1:13" ht="45" customHeight="1">
      <c r="A154" s="50" t="s">
        <v>36</v>
      </c>
      <c r="B154" s="51" t="s">
        <v>24</v>
      </c>
      <c r="C154" s="46" t="s">
        <v>189</v>
      </c>
      <c r="D154" s="3" t="s">
        <v>190</v>
      </c>
      <c r="E154" s="48">
        <v>2</v>
      </c>
      <c r="F154" s="10">
        <f>E154*1</f>
        <v>2</v>
      </c>
      <c r="G154" s="15">
        <v>5271</v>
      </c>
      <c r="H154" s="15">
        <f t="shared" si="21"/>
        <v>10542</v>
      </c>
      <c r="I154" s="15">
        <f t="shared" si="22"/>
        <v>10542</v>
      </c>
      <c r="J154" s="13">
        <v>0</v>
      </c>
      <c r="K154" s="14">
        <f>F154*1</f>
        <v>2</v>
      </c>
      <c r="L154" s="16">
        <f>K154*G154</f>
        <v>10542</v>
      </c>
      <c r="M154" s="45" t="s">
        <v>237</v>
      </c>
    </row>
    <row r="155" spans="1:13" ht="45" customHeight="1">
      <c r="A155" s="50" t="s">
        <v>36</v>
      </c>
      <c r="B155" s="51" t="s">
        <v>252</v>
      </c>
      <c r="C155" s="46" t="s">
        <v>189</v>
      </c>
      <c r="D155" s="3" t="s">
        <v>190</v>
      </c>
      <c r="E155" s="48">
        <v>3</v>
      </c>
      <c r="F155" s="10">
        <f>E155*$U$1</f>
        <v>6</v>
      </c>
      <c r="G155" s="15">
        <v>5271</v>
      </c>
      <c r="H155" s="15">
        <f t="shared" si="21"/>
        <v>15813</v>
      </c>
      <c r="I155" s="15">
        <f t="shared" si="22"/>
        <v>31626</v>
      </c>
      <c r="J155" s="13">
        <v>0</v>
      </c>
      <c r="K155" s="14">
        <f>F155*1</f>
        <v>6</v>
      </c>
      <c r="L155" s="16">
        <f>K155*G155</f>
        <v>31626</v>
      </c>
      <c r="M155" s="45" t="s">
        <v>237</v>
      </c>
    </row>
    <row r="156" spans="1:13" ht="45" customHeight="1">
      <c r="A156" s="50" t="s">
        <v>36</v>
      </c>
      <c r="B156" s="51" t="s">
        <v>17</v>
      </c>
      <c r="C156" s="46" t="s">
        <v>189</v>
      </c>
      <c r="D156" s="3" t="s">
        <v>190</v>
      </c>
      <c r="E156" s="48">
        <v>3</v>
      </c>
      <c r="F156" s="10">
        <f>E156*$R$1</f>
        <v>9</v>
      </c>
      <c r="G156" s="15">
        <v>5271</v>
      </c>
      <c r="H156" s="15">
        <f t="shared" si="21"/>
        <v>15813</v>
      </c>
      <c r="I156" s="15">
        <f t="shared" si="22"/>
        <v>47439</v>
      </c>
      <c r="J156" s="13">
        <v>0</v>
      </c>
      <c r="K156" s="14">
        <f>F156*1</f>
        <v>9</v>
      </c>
      <c r="L156" s="16">
        <f>K156*G156</f>
        <v>47439</v>
      </c>
      <c r="M156" s="45" t="s">
        <v>237</v>
      </c>
    </row>
    <row r="157" spans="1:13" ht="45" customHeight="1">
      <c r="A157" s="50" t="s">
        <v>38</v>
      </c>
      <c r="B157" s="51" t="s">
        <v>252</v>
      </c>
      <c r="C157" s="46" t="s">
        <v>129</v>
      </c>
      <c r="D157" s="3" t="s">
        <v>130</v>
      </c>
      <c r="E157" s="48">
        <v>0.5</v>
      </c>
      <c r="F157" s="10">
        <f>E157*$U$1</f>
        <v>1</v>
      </c>
      <c r="G157" s="15">
        <v>218697</v>
      </c>
      <c r="H157" s="15">
        <f t="shared" si="21"/>
        <v>109348.5</v>
      </c>
      <c r="I157" s="15">
        <f t="shared" si="22"/>
        <v>218697</v>
      </c>
      <c r="J157" s="13">
        <v>0</v>
      </c>
      <c r="K157" s="14">
        <f>F157*1</f>
        <v>1</v>
      </c>
      <c r="L157" s="16">
        <f>K157*G157</f>
        <v>218697</v>
      </c>
      <c r="M157" s="14" t="s">
        <v>48</v>
      </c>
    </row>
    <row r="158" spans="1:13" ht="45" customHeight="1">
      <c r="A158" s="50" t="s">
        <v>38</v>
      </c>
      <c r="B158" s="51" t="s">
        <v>17</v>
      </c>
      <c r="C158" s="46" t="s">
        <v>129</v>
      </c>
      <c r="D158" s="3" t="s">
        <v>130</v>
      </c>
      <c r="E158" s="48">
        <v>0.5</v>
      </c>
      <c r="F158" s="10">
        <f>ROUND(E158*$R$1,0)</f>
        <v>2</v>
      </c>
      <c r="G158" s="15">
        <v>218697</v>
      </c>
      <c r="H158" s="15">
        <f t="shared" si="21"/>
        <v>109348.5</v>
      </c>
      <c r="I158" s="15">
        <f t="shared" si="22"/>
        <v>437394</v>
      </c>
      <c r="J158" s="13">
        <v>0</v>
      </c>
      <c r="K158" s="14">
        <f>F158*1</f>
        <v>2</v>
      </c>
      <c r="L158" s="16">
        <f>K158*G158</f>
        <v>437394</v>
      </c>
      <c r="M158" s="14" t="s">
        <v>48</v>
      </c>
    </row>
    <row r="159" spans="1:13" ht="45" customHeight="1">
      <c r="A159" s="50" t="s">
        <v>100</v>
      </c>
      <c r="B159" s="51" t="s">
        <v>24</v>
      </c>
      <c r="C159" s="46" t="s">
        <v>127</v>
      </c>
      <c r="D159" s="3" t="s">
        <v>128</v>
      </c>
      <c r="E159" s="48">
        <v>2</v>
      </c>
      <c r="F159" s="10">
        <f>E159*1</f>
        <v>2</v>
      </c>
      <c r="G159" s="15">
        <v>1200000</v>
      </c>
      <c r="H159" s="15">
        <f t="shared" si="21"/>
        <v>2400000</v>
      </c>
      <c r="I159" s="15">
        <f t="shared" si="22"/>
        <v>2400000</v>
      </c>
      <c r="J159" s="13">
        <v>1</v>
      </c>
      <c r="K159" s="14">
        <f>F159*$P$1</f>
        <v>14</v>
      </c>
      <c r="L159" s="16">
        <f>I159*$P$1</f>
        <v>16800000</v>
      </c>
      <c r="M159" s="45" t="s">
        <v>233</v>
      </c>
    </row>
    <row r="160" spans="1:13" ht="62.25" customHeight="1">
      <c r="A160" s="50" t="s">
        <v>16</v>
      </c>
      <c r="B160" s="51" t="s">
        <v>252</v>
      </c>
      <c r="C160" s="46" t="s">
        <v>133</v>
      </c>
      <c r="D160" s="3" t="s">
        <v>134</v>
      </c>
      <c r="E160" s="48">
        <v>0</v>
      </c>
      <c r="F160" s="10">
        <f>E160*$U$1</f>
        <v>0</v>
      </c>
      <c r="G160" s="15">
        <v>117</v>
      </c>
      <c r="H160" s="15">
        <f t="shared" si="21"/>
        <v>0</v>
      </c>
      <c r="I160" s="15">
        <f t="shared" si="22"/>
        <v>0</v>
      </c>
      <c r="J160" s="13">
        <v>1</v>
      </c>
      <c r="K160" s="14">
        <f>F160*$P$1</f>
        <v>0</v>
      </c>
      <c r="L160" s="16">
        <f>I160*$P$1</f>
        <v>0</v>
      </c>
      <c r="M160" s="45" t="s">
        <v>245</v>
      </c>
    </row>
    <row r="161" spans="1:13" ht="62.25" customHeight="1">
      <c r="A161" s="50" t="s">
        <v>16</v>
      </c>
      <c r="B161" s="51" t="s">
        <v>17</v>
      </c>
      <c r="C161" s="46" t="s">
        <v>133</v>
      </c>
      <c r="D161" s="3" t="s">
        <v>134</v>
      </c>
      <c r="E161" s="48">
        <v>60</v>
      </c>
      <c r="F161" s="10">
        <f>E161*$R$1</f>
        <v>180</v>
      </c>
      <c r="G161" s="15">
        <v>117</v>
      </c>
      <c r="H161" s="15">
        <f t="shared" si="21"/>
        <v>7020</v>
      </c>
      <c r="I161" s="15">
        <f t="shared" si="22"/>
        <v>21060</v>
      </c>
      <c r="J161" s="13">
        <v>1</v>
      </c>
      <c r="K161" s="14">
        <f>F161*$P$1</f>
        <v>1260</v>
      </c>
      <c r="L161" s="16">
        <f>I161*$P$1</f>
        <v>147420</v>
      </c>
      <c r="M161" s="45" t="s">
        <v>245</v>
      </c>
    </row>
    <row r="162" spans="1:13" ht="62.25" customHeight="1">
      <c r="A162" s="50" t="s">
        <v>38</v>
      </c>
      <c r="B162" s="51" t="s">
        <v>252</v>
      </c>
      <c r="C162" s="46" t="s">
        <v>54</v>
      </c>
      <c r="D162" s="79" t="s">
        <v>56</v>
      </c>
      <c r="E162" s="48">
        <v>1</v>
      </c>
      <c r="F162" s="10">
        <f>E162*$U$1</f>
        <v>2</v>
      </c>
      <c r="G162" s="15">
        <v>192122</v>
      </c>
      <c r="H162" s="15">
        <f t="shared" si="21"/>
        <v>192122</v>
      </c>
      <c r="I162" s="15">
        <f t="shared" si="22"/>
        <v>384244</v>
      </c>
      <c r="J162" s="13">
        <v>0</v>
      </c>
      <c r="K162" s="14">
        <f>F162*1</f>
        <v>2</v>
      </c>
      <c r="L162" s="16">
        <f>K162*G162</f>
        <v>384244</v>
      </c>
      <c r="M162" s="14" t="s">
        <v>48</v>
      </c>
    </row>
    <row r="163" spans="1:13" ht="62.25" customHeight="1">
      <c r="A163" s="50" t="s">
        <v>38</v>
      </c>
      <c r="B163" s="51" t="s">
        <v>17</v>
      </c>
      <c r="C163" s="46" t="s">
        <v>54</v>
      </c>
      <c r="D163" s="79" t="s">
        <v>55</v>
      </c>
      <c r="E163" s="48">
        <v>2</v>
      </c>
      <c r="F163" s="10">
        <f>E163*$R$1</f>
        <v>6</v>
      </c>
      <c r="G163" s="15">
        <v>192122</v>
      </c>
      <c r="H163" s="15">
        <f t="shared" si="21"/>
        <v>384244</v>
      </c>
      <c r="I163" s="15">
        <f t="shared" si="22"/>
        <v>1152732</v>
      </c>
      <c r="J163" s="13">
        <v>0</v>
      </c>
      <c r="K163" s="14">
        <f>F163*1</f>
        <v>6</v>
      </c>
      <c r="L163" s="16">
        <f>K163*G163</f>
        <v>1152732</v>
      </c>
      <c r="M163" s="14" t="s">
        <v>48</v>
      </c>
    </row>
    <row r="164" spans="1:13" ht="62.25" customHeight="1">
      <c r="A164" s="50" t="s">
        <v>38</v>
      </c>
      <c r="B164" s="51" t="s">
        <v>252</v>
      </c>
      <c r="C164" s="46" t="s">
        <v>57</v>
      </c>
      <c r="D164" s="3" t="s">
        <v>59</v>
      </c>
      <c r="E164" s="48">
        <v>0</v>
      </c>
      <c r="F164" s="10">
        <f>E164*$U$1</f>
        <v>0</v>
      </c>
      <c r="G164" s="15">
        <v>165400</v>
      </c>
      <c r="H164" s="15">
        <f t="shared" si="21"/>
        <v>0</v>
      </c>
      <c r="I164" s="15">
        <f t="shared" si="22"/>
        <v>0</v>
      </c>
      <c r="J164" s="13">
        <v>0</v>
      </c>
      <c r="K164" s="14">
        <f>F164*1</f>
        <v>0</v>
      </c>
      <c r="L164" s="16">
        <f>K164*G164</f>
        <v>0</v>
      </c>
      <c r="M164" s="14" t="s">
        <v>48</v>
      </c>
    </row>
    <row r="165" spans="1:13" ht="62.25" customHeight="1" thickBot="1">
      <c r="A165" s="50" t="s">
        <v>38</v>
      </c>
      <c r="B165" s="51" t="s">
        <v>17</v>
      </c>
      <c r="C165" s="46" t="s">
        <v>57</v>
      </c>
      <c r="D165" s="3" t="s">
        <v>58</v>
      </c>
      <c r="E165" s="48">
        <v>1</v>
      </c>
      <c r="F165" s="10">
        <f>E165*$R$1</f>
        <v>3</v>
      </c>
      <c r="G165" s="15">
        <v>165400</v>
      </c>
      <c r="H165" s="15">
        <f t="shared" si="21"/>
        <v>165400</v>
      </c>
      <c r="I165" s="15">
        <f t="shared" si="22"/>
        <v>496200</v>
      </c>
      <c r="J165" s="13">
        <v>0</v>
      </c>
      <c r="K165" s="14">
        <f>F165*1</f>
        <v>3</v>
      </c>
      <c r="L165" s="16">
        <f>K165*G165</f>
        <v>496200</v>
      </c>
      <c r="M165" s="14" t="s">
        <v>48</v>
      </c>
    </row>
    <row r="166" spans="1:13" ht="62.25" customHeight="1" thickBot="1">
      <c r="A166" s="50" t="s">
        <v>122</v>
      </c>
      <c r="B166" s="51" t="s">
        <v>252</v>
      </c>
      <c r="C166" s="105" t="s">
        <v>208</v>
      </c>
      <c r="D166" s="64" t="s">
        <v>209</v>
      </c>
      <c r="E166" s="48">
        <v>0.2</v>
      </c>
      <c r="F166" s="10">
        <f>E166*$U$1</f>
        <v>0.4</v>
      </c>
      <c r="G166" s="40">
        <v>13708247.5</v>
      </c>
      <c r="H166" s="15">
        <f t="shared" ref="H166:H180" si="27">E166*G166</f>
        <v>2741649.5</v>
      </c>
      <c r="I166" s="15">
        <f t="shared" ref="I166:I180" si="28">F166*G166</f>
        <v>5483299</v>
      </c>
      <c r="J166" s="13">
        <v>1</v>
      </c>
      <c r="K166" s="14">
        <f>F166*$P$1</f>
        <v>2.8000000000000003</v>
      </c>
      <c r="L166" s="16">
        <f>I166*$P$1</f>
        <v>38383093</v>
      </c>
      <c r="M166" s="14" t="s">
        <v>48</v>
      </c>
    </row>
    <row r="167" spans="1:13" ht="62.25" customHeight="1">
      <c r="A167" s="50" t="s">
        <v>122</v>
      </c>
      <c r="B167" s="51" t="s">
        <v>17</v>
      </c>
      <c r="C167" s="48" t="s">
        <v>208</v>
      </c>
      <c r="D167" s="3" t="s">
        <v>209</v>
      </c>
      <c r="E167" s="48">
        <v>0.2</v>
      </c>
      <c r="F167" s="10">
        <f>E167*$R$1</f>
        <v>0.60000000000000009</v>
      </c>
      <c r="G167" s="40">
        <v>13708247.5</v>
      </c>
      <c r="H167" s="15">
        <f t="shared" si="27"/>
        <v>2741649.5</v>
      </c>
      <c r="I167" s="15">
        <f t="shared" si="28"/>
        <v>8224948.5000000009</v>
      </c>
      <c r="J167" s="13">
        <v>1</v>
      </c>
      <c r="K167" s="14">
        <f>F167*$P$1</f>
        <v>4.2000000000000011</v>
      </c>
      <c r="L167" s="16">
        <f>I167*$P$1</f>
        <v>57574639.500000007</v>
      </c>
      <c r="M167" s="14" t="s">
        <v>48</v>
      </c>
    </row>
    <row r="168" spans="1:13" ht="53.25" customHeight="1">
      <c r="A168" s="50" t="s">
        <v>106</v>
      </c>
      <c r="B168" s="51" t="s">
        <v>21</v>
      </c>
      <c r="C168" s="46" t="s">
        <v>181</v>
      </c>
      <c r="D168" s="3" t="s">
        <v>182</v>
      </c>
      <c r="E168" s="48">
        <v>0</v>
      </c>
      <c r="F168" s="10">
        <f>E168*$X$1</f>
        <v>0</v>
      </c>
      <c r="G168" s="15">
        <v>499800</v>
      </c>
      <c r="H168" s="15">
        <f t="shared" si="27"/>
        <v>0</v>
      </c>
      <c r="I168" s="15">
        <f t="shared" si="28"/>
        <v>0</v>
      </c>
      <c r="J168" s="13">
        <v>0</v>
      </c>
      <c r="K168" s="14">
        <f>F168*1</f>
        <v>0</v>
      </c>
      <c r="L168" s="16">
        <f>K168*G168</f>
        <v>0</v>
      </c>
      <c r="M168" s="45" t="s">
        <v>244</v>
      </c>
    </row>
    <row r="169" spans="1:13" ht="53.25" customHeight="1">
      <c r="A169" s="50" t="s">
        <v>106</v>
      </c>
      <c r="B169" s="51" t="s">
        <v>24</v>
      </c>
      <c r="C169" s="46" t="s">
        <v>181</v>
      </c>
      <c r="D169" s="3" t="s">
        <v>182</v>
      </c>
      <c r="E169" s="48">
        <v>7</v>
      </c>
      <c r="F169" s="10">
        <f>E169*1</f>
        <v>7</v>
      </c>
      <c r="G169" s="15">
        <v>499800</v>
      </c>
      <c r="H169" s="15">
        <f t="shared" si="27"/>
        <v>3498600</v>
      </c>
      <c r="I169" s="15">
        <f t="shared" si="28"/>
        <v>3498600</v>
      </c>
      <c r="J169" s="13">
        <v>0</v>
      </c>
      <c r="K169" s="14">
        <f>F169*1</f>
        <v>7</v>
      </c>
      <c r="L169" s="16">
        <f>K169*G169</f>
        <v>3498600</v>
      </c>
      <c r="M169" s="45" t="s">
        <v>244</v>
      </c>
    </row>
    <row r="170" spans="1:13" ht="53.25" customHeight="1">
      <c r="A170" s="50" t="s">
        <v>106</v>
      </c>
      <c r="B170" s="51" t="s">
        <v>252</v>
      </c>
      <c r="C170" s="46" t="s">
        <v>181</v>
      </c>
      <c r="D170" s="3" t="s">
        <v>182</v>
      </c>
      <c r="E170" s="48">
        <v>0.25</v>
      </c>
      <c r="F170" s="10">
        <f>E170*$U$1</f>
        <v>0.5</v>
      </c>
      <c r="G170" s="15">
        <v>499800</v>
      </c>
      <c r="H170" s="15">
        <f t="shared" si="27"/>
        <v>124950</v>
      </c>
      <c r="I170" s="15">
        <f t="shared" si="28"/>
        <v>249900</v>
      </c>
      <c r="J170" s="13">
        <v>0</v>
      </c>
      <c r="K170" s="14">
        <f>F170*1</f>
        <v>0.5</v>
      </c>
      <c r="L170" s="16">
        <f>K170*G170</f>
        <v>249900</v>
      </c>
      <c r="M170" s="45" t="s">
        <v>244</v>
      </c>
    </row>
    <row r="171" spans="1:13" ht="53.25" customHeight="1">
      <c r="A171" s="50" t="s">
        <v>106</v>
      </c>
      <c r="B171" s="51" t="s">
        <v>17</v>
      </c>
      <c r="C171" s="46" t="s">
        <v>181</v>
      </c>
      <c r="D171" s="3" t="s">
        <v>182</v>
      </c>
      <c r="E171" s="48">
        <v>0.25</v>
      </c>
      <c r="F171" s="10">
        <f>E171*$R$1</f>
        <v>0.75</v>
      </c>
      <c r="G171" s="15">
        <v>499800</v>
      </c>
      <c r="H171" s="15">
        <f t="shared" si="27"/>
        <v>124950</v>
      </c>
      <c r="I171" s="15">
        <f t="shared" si="28"/>
        <v>374850</v>
      </c>
      <c r="J171" s="13">
        <v>0</v>
      </c>
      <c r="K171" s="14">
        <f>F171*1</f>
        <v>0.75</v>
      </c>
      <c r="L171" s="16">
        <f>K171*G171</f>
        <v>374850</v>
      </c>
      <c r="M171" s="45" t="s">
        <v>244</v>
      </c>
    </row>
    <row r="172" spans="1:13" ht="62.25" customHeight="1">
      <c r="A172" s="50" t="s">
        <v>36</v>
      </c>
      <c r="B172" s="51" t="s">
        <v>24</v>
      </c>
      <c r="C172" s="46" t="s">
        <v>177</v>
      </c>
      <c r="D172" s="3" t="s">
        <v>178</v>
      </c>
      <c r="E172" s="48">
        <v>1</v>
      </c>
      <c r="F172" s="10">
        <f>E172*1</f>
        <v>1</v>
      </c>
      <c r="G172" s="15">
        <v>1800</v>
      </c>
      <c r="H172" s="15">
        <f t="shared" si="27"/>
        <v>1800</v>
      </c>
      <c r="I172" s="15">
        <f t="shared" si="28"/>
        <v>1800</v>
      </c>
      <c r="J172" s="13">
        <v>1</v>
      </c>
      <c r="K172" s="14">
        <f t="shared" ref="K172:K180" si="29">F172*$P$1</f>
        <v>7</v>
      </c>
      <c r="L172" s="16">
        <f t="shared" ref="L172:L180" si="30">I172*$P$1</f>
        <v>12600</v>
      </c>
      <c r="M172" s="45" t="s">
        <v>237</v>
      </c>
    </row>
    <row r="173" spans="1:13" ht="62.25" customHeight="1">
      <c r="A173" s="50" t="s">
        <v>16</v>
      </c>
      <c r="B173" s="51" t="s">
        <v>252</v>
      </c>
      <c r="C173" s="46" t="s">
        <v>204</v>
      </c>
      <c r="D173" s="3" t="s">
        <v>205</v>
      </c>
      <c r="E173" s="48">
        <v>0</v>
      </c>
      <c r="F173" s="10">
        <f>E173*$U$1</f>
        <v>0</v>
      </c>
      <c r="G173" s="15">
        <v>593</v>
      </c>
      <c r="H173" s="15">
        <f t="shared" si="27"/>
        <v>0</v>
      </c>
      <c r="I173" s="15">
        <f t="shared" si="28"/>
        <v>0</v>
      </c>
      <c r="J173" s="13">
        <v>1</v>
      </c>
      <c r="K173" s="14">
        <f t="shared" si="29"/>
        <v>0</v>
      </c>
      <c r="L173" s="16">
        <f t="shared" si="30"/>
        <v>0</v>
      </c>
      <c r="M173" s="45" t="s">
        <v>245</v>
      </c>
    </row>
    <row r="174" spans="1:13" ht="62.25" customHeight="1">
      <c r="A174" s="50" t="s">
        <v>16</v>
      </c>
      <c r="B174" s="51" t="s">
        <v>17</v>
      </c>
      <c r="C174" s="46" t="s">
        <v>204</v>
      </c>
      <c r="D174" s="3" t="s">
        <v>205</v>
      </c>
      <c r="E174" s="48">
        <v>60</v>
      </c>
      <c r="F174" s="10">
        <f>E174*$R$1</f>
        <v>180</v>
      </c>
      <c r="G174" s="15">
        <v>593</v>
      </c>
      <c r="H174" s="15">
        <f t="shared" si="27"/>
        <v>35580</v>
      </c>
      <c r="I174" s="15">
        <f t="shared" si="28"/>
        <v>106740</v>
      </c>
      <c r="J174" s="13">
        <v>1</v>
      </c>
      <c r="K174" s="14">
        <f t="shared" si="29"/>
        <v>1260</v>
      </c>
      <c r="L174" s="16">
        <f t="shared" si="30"/>
        <v>747180</v>
      </c>
      <c r="M174" s="45" t="s">
        <v>245</v>
      </c>
    </row>
    <row r="175" spans="1:13" ht="62.25" customHeight="1">
      <c r="A175" s="50" t="s">
        <v>16</v>
      </c>
      <c r="B175" s="51" t="s">
        <v>252</v>
      </c>
      <c r="C175" s="46" t="s">
        <v>152</v>
      </c>
      <c r="D175" s="3" t="s">
        <v>153</v>
      </c>
      <c r="E175" s="48">
        <v>0</v>
      </c>
      <c r="F175" s="10">
        <f>E175*$U$1</f>
        <v>0</v>
      </c>
      <c r="G175" s="15">
        <v>111</v>
      </c>
      <c r="H175" s="15">
        <f t="shared" si="27"/>
        <v>0</v>
      </c>
      <c r="I175" s="15">
        <f t="shared" si="28"/>
        <v>0</v>
      </c>
      <c r="J175" s="13">
        <v>1</v>
      </c>
      <c r="K175" s="14">
        <f t="shared" si="29"/>
        <v>0</v>
      </c>
      <c r="L175" s="16">
        <f t="shared" si="30"/>
        <v>0</v>
      </c>
      <c r="M175" s="45" t="s">
        <v>245</v>
      </c>
    </row>
    <row r="176" spans="1:13" ht="62.25" customHeight="1">
      <c r="A176" s="50" t="s">
        <v>16</v>
      </c>
      <c r="B176" s="51" t="s">
        <v>17</v>
      </c>
      <c r="C176" s="46" t="s">
        <v>152</v>
      </c>
      <c r="D176" s="3" t="s">
        <v>153</v>
      </c>
      <c r="E176" s="48">
        <v>60</v>
      </c>
      <c r="F176" s="10">
        <f>E176*$R$1</f>
        <v>180</v>
      </c>
      <c r="G176" s="15">
        <v>111</v>
      </c>
      <c r="H176" s="15">
        <f t="shared" si="27"/>
        <v>6660</v>
      </c>
      <c r="I176" s="15">
        <f t="shared" si="28"/>
        <v>19980</v>
      </c>
      <c r="J176" s="13">
        <v>1</v>
      </c>
      <c r="K176" s="14">
        <f t="shared" si="29"/>
        <v>1260</v>
      </c>
      <c r="L176" s="16">
        <f t="shared" si="30"/>
        <v>139860</v>
      </c>
      <c r="M176" s="45" t="s">
        <v>245</v>
      </c>
    </row>
    <row r="177" spans="1:13" ht="62.25" customHeight="1">
      <c r="A177" s="50" t="s">
        <v>16</v>
      </c>
      <c r="B177" s="51" t="s">
        <v>21</v>
      </c>
      <c r="C177" s="46" t="s">
        <v>152</v>
      </c>
      <c r="D177" s="3" t="s">
        <v>153</v>
      </c>
      <c r="E177" s="48">
        <v>0</v>
      </c>
      <c r="F177" s="10">
        <f>E177*$X$1</f>
        <v>0</v>
      </c>
      <c r="G177" s="15">
        <v>111</v>
      </c>
      <c r="H177" s="15">
        <f t="shared" si="27"/>
        <v>0</v>
      </c>
      <c r="I177" s="15">
        <f t="shared" si="28"/>
        <v>0</v>
      </c>
      <c r="J177" s="13">
        <v>1</v>
      </c>
      <c r="K177" s="14">
        <f t="shared" si="29"/>
        <v>0</v>
      </c>
      <c r="L177" s="16">
        <f t="shared" si="30"/>
        <v>0</v>
      </c>
      <c r="M177" s="45" t="s">
        <v>245</v>
      </c>
    </row>
    <row r="178" spans="1:13" ht="62.25" customHeight="1">
      <c r="A178" s="50" t="s">
        <v>16</v>
      </c>
      <c r="B178" s="51" t="s">
        <v>252</v>
      </c>
      <c r="C178" s="46" t="s">
        <v>197</v>
      </c>
      <c r="D178" s="3" t="s">
        <v>250</v>
      </c>
      <c r="E178" s="48">
        <v>14</v>
      </c>
      <c r="F178" s="10">
        <f>E178*$U$1</f>
        <v>28</v>
      </c>
      <c r="G178" s="15">
        <v>1436</v>
      </c>
      <c r="H178" s="15">
        <f t="shared" si="27"/>
        <v>20104</v>
      </c>
      <c r="I178" s="15">
        <f t="shared" si="28"/>
        <v>40208</v>
      </c>
      <c r="J178" s="13">
        <v>1</v>
      </c>
      <c r="K178" s="14">
        <f t="shared" si="29"/>
        <v>196</v>
      </c>
      <c r="L178" s="16">
        <f t="shared" si="30"/>
        <v>281456</v>
      </c>
      <c r="M178" s="45" t="s">
        <v>245</v>
      </c>
    </row>
    <row r="179" spans="1:13" ht="62.25" customHeight="1">
      <c r="A179" s="50" t="s">
        <v>16</v>
      </c>
      <c r="B179" s="51" t="s">
        <v>17</v>
      </c>
      <c r="C179" s="46" t="s">
        <v>197</v>
      </c>
      <c r="D179" s="3" t="s">
        <v>250</v>
      </c>
      <c r="E179" s="48">
        <v>14</v>
      </c>
      <c r="F179" s="10">
        <f>E179*$R$1</f>
        <v>42</v>
      </c>
      <c r="G179" s="15">
        <v>1436</v>
      </c>
      <c r="H179" s="15">
        <f t="shared" si="27"/>
        <v>20104</v>
      </c>
      <c r="I179" s="15">
        <f t="shared" si="28"/>
        <v>60312</v>
      </c>
      <c r="J179" s="13">
        <v>1</v>
      </c>
      <c r="K179" s="14">
        <f t="shared" si="29"/>
        <v>294</v>
      </c>
      <c r="L179" s="16">
        <f t="shared" si="30"/>
        <v>422184</v>
      </c>
      <c r="M179" s="45" t="s">
        <v>245</v>
      </c>
    </row>
    <row r="180" spans="1:13" ht="62.25" customHeight="1">
      <c r="A180" s="50" t="s">
        <v>16</v>
      </c>
      <c r="B180" s="51" t="s">
        <v>21</v>
      </c>
      <c r="C180" s="46" t="s">
        <v>197</v>
      </c>
      <c r="D180" s="3" t="s">
        <v>250</v>
      </c>
      <c r="E180" s="48">
        <v>14</v>
      </c>
      <c r="F180" s="10">
        <f>E180*$X$1</f>
        <v>0</v>
      </c>
      <c r="G180" s="15">
        <v>1436</v>
      </c>
      <c r="H180" s="15">
        <f t="shared" si="27"/>
        <v>20104</v>
      </c>
      <c r="I180" s="15">
        <f t="shared" si="28"/>
        <v>0</v>
      </c>
      <c r="J180" s="13">
        <v>1</v>
      </c>
      <c r="K180" s="14">
        <f t="shared" si="29"/>
        <v>0</v>
      </c>
      <c r="L180" s="16">
        <f t="shared" si="30"/>
        <v>0</v>
      </c>
      <c r="M180" s="45" t="s">
        <v>245</v>
      </c>
    </row>
    <row r="181" spans="1:13" ht="24.75" customHeight="1" thickBot="1">
      <c r="A181" s="65" t="s">
        <v>226</v>
      </c>
      <c r="B181" s="55"/>
      <c r="C181" s="11"/>
      <c r="D181" s="66"/>
      <c r="E181" s="11">
        <f t="shared" ref="E181:L181" si="31">SUBTOTAL(9,E4:E180)</f>
        <v>1672.7</v>
      </c>
      <c r="F181" s="11">
        <f t="shared" si="31"/>
        <v>3538.1600000000003</v>
      </c>
      <c r="G181" s="97">
        <f t="shared" si="31"/>
        <v>172803051.71000001</v>
      </c>
      <c r="H181" s="97">
        <f t="shared" si="31"/>
        <v>163943547.19510001</v>
      </c>
      <c r="I181" s="97">
        <f t="shared" si="31"/>
        <v>241113742.90779999</v>
      </c>
      <c r="J181" s="11">
        <f t="shared" si="31"/>
        <v>111</v>
      </c>
      <c r="K181" s="97">
        <f t="shared" si="31"/>
        <v>23466.2</v>
      </c>
      <c r="L181" s="97">
        <f t="shared" si="31"/>
        <v>1475194311.6546001</v>
      </c>
      <c r="M181" s="14"/>
    </row>
    <row r="184" spans="1:13" ht="20.25" customHeight="1">
      <c r="I184" s="17"/>
    </row>
    <row r="186" spans="1:13" ht="20.25" customHeight="1">
      <c r="D186" s="68">
        <v>13036771090</v>
      </c>
    </row>
    <row r="187" spans="1:13" ht="20.25" customHeight="1">
      <c r="D187" s="68">
        <v>2464435370</v>
      </c>
      <c r="M187" s="12">
        <f>87000/50</f>
        <v>1740</v>
      </c>
    </row>
    <row r="188" spans="1:13" ht="20.25" customHeight="1">
      <c r="D188" s="68">
        <f>SUBTOTAL(9,D186:D187)</f>
        <v>15501206460</v>
      </c>
    </row>
  </sheetData>
  <autoFilter ref="A1:X180">
    <sortState ref="A2:X180">
      <sortCondition ref="D1:D180"/>
    </sortState>
  </autoFilter>
  <hyperlinks>
    <hyperlink ref="M44" r:id="rId1"/>
    <hyperlink ref="M46" r:id="rId2"/>
    <hyperlink ref="M70:M71" r:id="rId3" display="https://operaciones.colombiacompra.gov.co/tienda-virtual-del-estado-colombiano/ordenes-compra/104112"/>
    <hyperlink ref="M68" r:id="rId4"/>
    <hyperlink ref="M70" r:id="rId5"/>
    <hyperlink ref="M71" r:id="rId6"/>
    <hyperlink ref="M69" r:id="rId7"/>
    <hyperlink ref="M147" r:id="rId8"/>
    <hyperlink ref="M149" r:id="rId9"/>
    <hyperlink ref="M115" r:id="rId10"/>
    <hyperlink ref="M116" r:id="rId11"/>
    <hyperlink ref="M3" r:id="rId12" location="gid=1153063178"/>
    <hyperlink ref="M14" r:id="rId13" location="gid=1153063178"/>
    <hyperlink ref="M24" r:id="rId14" location="gid=1153063178"/>
    <hyperlink ref="M16" r:id="rId15" location="gid=1153063178"/>
    <hyperlink ref="M15" r:id="rId16" location="gid=1153063178"/>
    <hyperlink ref="M9" r:id="rId17" location="gid=1153063178"/>
    <hyperlink ref="M25" r:id="rId18" location="gid=1153063178"/>
    <hyperlink ref="M26" r:id="rId19" location="gid=1153063178"/>
    <hyperlink ref="M28" r:id="rId20" location="gid=1153063178"/>
    <hyperlink ref="M27" r:id="rId21" location="gid=1153063178"/>
    <hyperlink ref="M29" r:id="rId22" location="gid=1153063178"/>
    <hyperlink ref="M64" r:id="rId23" location="gid=1153063178"/>
    <hyperlink ref="M100" r:id="rId24" location="gid=1153063178"/>
    <hyperlink ref="M117" r:id="rId25" location="gid=1153063178"/>
    <hyperlink ref="M118" r:id="rId26" location="gid=1153063178"/>
    <hyperlink ref="M50" r:id="rId27" location="gid=1153063178"/>
    <hyperlink ref="M140" r:id="rId28" location="gid=1153063178"/>
    <hyperlink ref="M159" r:id="rId29"/>
    <hyperlink ref="M165:M168" r:id="rId30" location="gid=1153063178" display="https://docs.google.com/spreadsheets/d/1kXF01vdejuMaPbHzLzrJ7OWbpEp8z59k/edit?gid=1153063178#gid=1153063178"/>
    <hyperlink ref="M176" r:id="rId31" location="gid=1816574276"/>
    <hyperlink ref="M175" r:id="rId32" location="gid=1816574276"/>
    <hyperlink ref="M177" r:id="rId33" location="gid=1816574276"/>
    <hyperlink ref="M93" r:id="rId34" location="gid=1816574276"/>
    <hyperlink ref="M6" r:id="rId35" location="gid=1816574276"/>
    <hyperlink ref="M13" r:id="rId36" location="gid=1816574276"/>
    <hyperlink ref="M12" r:id="rId37" location="gid=1816574276"/>
    <hyperlink ref="M138" r:id="rId38" location="gid=2079589007"/>
    <hyperlink ref="M136" r:id="rId39" location="gid=2079589007"/>
    <hyperlink ref="M42" r:id="rId40" location="gid=525670540"/>
    <hyperlink ref="M41" r:id="rId41" location="gid=525670540"/>
    <hyperlink ref="M94" r:id="rId42" location="gid=1652334527"/>
    <hyperlink ref="M138:M140" r:id="rId43" location="gid=1652334527" display="https://docs.google.com/spreadsheets/d/1kXF01vdejuMaPbHzLzrJ7OWbpEp8z59k/edit?gid=1652334527#gid=1652334527"/>
    <hyperlink ref="M150" r:id="rId44" location="gid=1816574276"/>
    <hyperlink ref="M148" r:id="rId45" location="gid=1816574276"/>
    <hyperlink ref="M20" r:id="rId46" location="gid=525670540"/>
    <hyperlink ref="M21" r:id="rId47" location="gid=525670540"/>
    <hyperlink ref="M131" r:id="rId48" location="gid=1816574276"/>
    <hyperlink ref="M87" r:id="rId49" location="gid=1816574276"/>
    <hyperlink ref="M122:M129" r:id="rId50" location="gid=1816574276" display="https://docs.google.com/spreadsheets/d/1kXF01vdejuMaPbHzLzrJ7OWbpEp8z59k/edit?gid=1816574276#gid=1816574276"/>
    <hyperlink ref="M130:M131" r:id="rId51" location="gid=1816574276" display="https://docs.google.com/spreadsheets/d/1kXF01vdejuMaPbHzLzrJ7OWbpEp8z59k/edit?gid=1816574276#gid=1816574276"/>
    <hyperlink ref="M131:M135" r:id="rId52" location="gid=1816574276" display="https://docs.google.com/spreadsheets/d/1kXF01vdejuMaPbHzLzrJ7OWbpEp8z59k/edit?gid=1816574276#gid=1816574276"/>
    <hyperlink ref="M23" r:id="rId53" location="gid=1816574276"/>
    <hyperlink ref="M137" r:id="rId54" location="gid=1816574276"/>
    <hyperlink ref="M59" r:id="rId55" location="gid=1816574276"/>
    <hyperlink ref="M60" r:id="rId56" location="gid=1816574276"/>
    <hyperlink ref="M58" r:id="rId57" location="gid=1816574276"/>
    <hyperlink ref="M161" r:id="rId58" location="gid=1816574276"/>
    <hyperlink ref="M160" r:id="rId59" location="gid=1816574276"/>
    <hyperlink ref="M5" r:id="rId60" location="gid=1816574276"/>
    <hyperlink ref="M31" r:id="rId61" location="gid=1816574276"/>
    <hyperlink ref="M154:M155" r:id="rId62" location="gid=1816574276" display="https://docs.google.com/spreadsheets/d/1kXF01vdejuMaPbHzLzrJ7OWbpEp8z59k/edit?gid=1816574276#gid=1816574276"/>
    <hyperlink ref="M39" r:id="rId63" location="gid=888114788"/>
    <hyperlink ref="M160:M161" r:id="rId64" location="gid=888114788" display="https://docs.google.com/spreadsheets/d/1kXF01vdejuMaPbHzLzrJ7OWbpEp8z59k/edit?gid=888114788#gid=888114788"/>
    <hyperlink ref="M119" r:id="rId65" location="gid=888114788"/>
    <hyperlink ref="M4" r:id="rId66" location="gid=1816574276"/>
    <hyperlink ref="M144" r:id="rId67" location="gid=888114788"/>
    <hyperlink ref="M73" r:id="rId68" location="gid=1816574276"/>
    <hyperlink ref="M72" r:id="rId69" location="gid=1816574276"/>
    <hyperlink ref="M179" r:id="rId70" location="gid=1816574276"/>
    <hyperlink ref="M180" r:id="rId71" location="gid=1816574276"/>
    <hyperlink ref="M178" r:id="rId72" location="gid=1816574276"/>
    <hyperlink ref="M143" r:id="rId73"/>
    <hyperlink ref="M174" r:id="rId74" location="gid=1816574276"/>
    <hyperlink ref="M173" r:id="rId75" location="gid=1816574276"/>
    <hyperlink ref="M57" r:id="rId76" location="gid=115306317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MATRIZ</vt:lpstr>
      <vt:lpstr>TABLA DINAMICA</vt:lpstr>
      <vt:lpstr>COMPARATIVO</vt:lpstr>
      <vt:lpstr>5_EQUIPOS_27_04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Juliana Lizzette Marquez Bohorquez</dc:creator>
  <cp:keywords/>
  <dc:description/>
  <cp:lastModifiedBy>Oscar Vasquez</cp:lastModifiedBy>
  <cp:revision/>
  <dcterms:created xsi:type="dcterms:W3CDTF">2026-03-30T02:39:59Z</dcterms:created>
  <dcterms:modified xsi:type="dcterms:W3CDTF">2026-04-28T19:46:02Z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2026-03-30T02:57:27Z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a9ec280d-2e4f-4483-97cf-aba15d60cc59</vt:lpwstr>
  </property>
  <property fmtid="{D5CDD505-2E9C-101B-9397-08002B2CF9AE}" pid="7" name="MSIP_Label_defa4170-0d19-0005-0004-bc88714345d2_ActionId">
    <vt:lpwstr>9862da67-141e-472e-8f2e-1304bc5e5aea</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